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2.xml" ContentType="application/vnd.openxmlformats-officedocument.drawing+xml"/>
  <Override PartName="/xl/comments9.xml" ContentType="application/vnd.openxmlformats-officedocument.spreadsheetml.comments+xml"/>
  <Override PartName="/xl/drawings/drawing3.xml" ContentType="application/vnd.openxmlformats-officedocument.drawing+xml"/>
  <Override PartName="/xl/comments10.xml" ContentType="application/vnd.openxmlformats-officedocument.spreadsheetml.comments+xml"/>
  <Override PartName="/xl/drawings/drawing4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5.xml" ContentType="application/vnd.openxmlformats-officedocument.drawing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drawings/drawing6.xml" ContentType="application/vnd.openxmlformats-officedocument.drawing+xml"/>
  <Override PartName="/xl/comments16.xml" ContentType="application/vnd.openxmlformats-officedocument.spreadsheetml.comments+xml"/>
  <Override PartName="/xl/drawings/drawing7.xml" ContentType="application/vnd.openxmlformats-officedocument.drawing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  <Override PartName="/xl/threadedComments/threadedComment5.xml" ContentType="application/vnd.ms-excel.threadedcomments+xml"/>
  <Override PartName="/xl/threadedComments/threadedComment6.xml" ContentType="application/vnd.ms-excel.threadedcomments+xml"/>
  <Override PartName="/xl/threadedComments/threadedComment7.xml" ContentType="application/vnd.ms-excel.threadedcomments+xml"/>
  <Override PartName="/xl/threadedComments/threadedComment8.xml" ContentType="application/vnd.ms-excel.threadedcomments+xml"/>
  <Override PartName="/xl/threadedComments/threadedComment9.xml" ContentType="application/vnd.ms-excel.threadedcomments+xml"/>
  <Override PartName="/xl/threadedComments/threadedComment10.xml" ContentType="application/vnd.ms-excel.threadedcomments+xml"/>
  <Override PartName="/xl/threadedComments/threadedComment11.xml" ContentType="application/vnd.ms-excel.threadedcomments+xml"/>
  <Override PartName="/xl/threadedComments/threadedComment12.xml" ContentType="application/vnd.ms-excel.threadedcomments+xml"/>
  <Override PartName="/xl/threadedComments/threadedComment13.xml" ContentType="application/vnd.ms-excel.threadedcomments+xml"/>
  <Override PartName="/xl/threadedComments/threadedComment14.xml" ContentType="application/vnd.ms-excel.threadedcomments+xml"/>
  <Override PartName="/xl/threadedComments/threadedComment15.xml" ContentType="application/vnd.ms-excel.threadedcomments+xml"/>
  <Override PartName="/xl/threadedComments/threadedComment16.xml" ContentType="application/vnd.ms-excel.threadedcomments+xml"/>
  <Override PartName="/xl/threadedComments/threadedComment17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2" activeTab="17"/>
  </bookViews>
  <sheets>
    <sheet name="Увинскй район" sheetId="1" r:id="rId1"/>
    <sheet name="Игринский район" sheetId="2" r:id="rId2"/>
    <sheet name="Сарапульский район" sheetId="3" r:id="rId3"/>
    <sheet name="Можгинскийй район" sheetId="4" r:id="rId4"/>
    <sheet name="Алнашский район" sheetId="5" r:id="rId5"/>
    <sheet name="Вавожский район" sheetId="6" r:id="rId6"/>
    <sheet name="Балезинский район" sheetId="7" r:id="rId7"/>
    <sheet name="Юкаменский район" sheetId="8" r:id="rId8"/>
    <sheet name="Лист2" sheetId="9" r:id="rId9"/>
    <sheet name="Город Глазов " sheetId="10" r:id="rId10"/>
    <sheet name="Завьяловский район" sheetId="11" r:id="rId11"/>
    <sheet name="Дебёсский район" sheetId="12" r:id="rId12"/>
    <sheet name="Камбарский район" sheetId="13" r:id="rId13"/>
    <sheet name="Якшур-Бодьинский район" sheetId="14" r:id="rId14"/>
    <sheet name="Красногорский район" sheetId="15" r:id="rId15"/>
    <sheet name="Селтинский район" sheetId="16" r:id="rId16"/>
    <sheet name="Кезский район" sheetId="17" r:id="rId17"/>
    <sheet name="Сюмсинский район" sheetId="18" r:id="rId18"/>
    <sheet name="Ярский район" sheetId="19" r:id="rId19"/>
    <sheet name="Лист1" sheetId="20" r:id="rId20"/>
  </sheets>
  <calcPr calcId="145621"/>
</workbook>
</file>

<file path=xl/calcChain.xml><?xml version="1.0" encoding="utf-8"?>
<calcChain xmlns="http://schemas.openxmlformats.org/spreadsheetml/2006/main">
  <c r="S105" i="19" l="1"/>
  <c r="R105" i="19"/>
  <c r="S104" i="19"/>
  <c r="R104" i="19"/>
  <c r="S103" i="19"/>
  <c r="R103" i="19"/>
  <c r="S102" i="19"/>
  <c r="R102" i="19"/>
  <c r="S101" i="19"/>
  <c r="R101" i="19"/>
  <c r="O100" i="19"/>
  <c r="N100" i="19"/>
  <c r="O99" i="19"/>
  <c r="N99" i="19"/>
  <c r="O98" i="19"/>
  <c r="N98" i="19"/>
  <c r="O97" i="19"/>
  <c r="N97" i="19"/>
  <c r="O96" i="19"/>
  <c r="N96" i="19"/>
  <c r="O95" i="19"/>
  <c r="N95" i="19"/>
  <c r="O94" i="19"/>
  <c r="N94" i="19"/>
  <c r="O93" i="19"/>
  <c r="N93" i="19"/>
  <c r="O92" i="19"/>
  <c r="N92" i="19"/>
  <c r="O91" i="19"/>
  <c r="N91" i="19"/>
  <c r="O90" i="19"/>
  <c r="N90" i="19"/>
  <c r="O89" i="19"/>
  <c r="N89" i="19"/>
  <c r="O88" i="19"/>
  <c r="N88" i="19"/>
  <c r="O87" i="19"/>
  <c r="N87" i="19"/>
  <c r="O86" i="19"/>
  <c r="N86" i="19"/>
  <c r="O85" i="19"/>
  <c r="N85" i="19"/>
  <c r="O84" i="19"/>
  <c r="N84" i="19"/>
  <c r="O83" i="19"/>
  <c r="N83" i="19"/>
  <c r="O82" i="19"/>
  <c r="N82" i="19"/>
  <c r="O81" i="19"/>
  <c r="N81" i="19"/>
  <c r="O80" i="19"/>
  <c r="N80" i="19"/>
  <c r="O79" i="19"/>
  <c r="N79" i="19"/>
  <c r="O78" i="19"/>
  <c r="N78" i="19"/>
  <c r="O77" i="19"/>
  <c r="N77" i="19"/>
  <c r="O76" i="19"/>
  <c r="N76" i="19"/>
  <c r="O75" i="19"/>
  <c r="N75" i="19"/>
  <c r="O74" i="19"/>
  <c r="N74" i="19"/>
  <c r="O73" i="19"/>
  <c r="N73" i="19"/>
  <c r="O72" i="19"/>
  <c r="N72" i="19"/>
  <c r="O71" i="19"/>
  <c r="N71" i="19"/>
  <c r="O70" i="19"/>
  <c r="N70" i="19"/>
  <c r="O69" i="19"/>
  <c r="N69" i="19"/>
  <c r="O68" i="19"/>
  <c r="N68" i="19"/>
  <c r="O67" i="19"/>
  <c r="N67" i="19"/>
  <c r="O66" i="19"/>
  <c r="N66" i="19"/>
  <c r="O65" i="19"/>
  <c r="N65" i="19"/>
  <c r="O64" i="19"/>
  <c r="N64" i="19"/>
  <c r="O63" i="19"/>
  <c r="N63" i="19"/>
  <c r="O62" i="19"/>
  <c r="N62" i="19"/>
  <c r="O61" i="19"/>
  <c r="N61" i="19"/>
  <c r="O60" i="19"/>
  <c r="N60" i="19"/>
  <c r="O59" i="19"/>
  <c r="N59" i="19"/>
  <c r="O58" i="19"/>
  <c r="N58" i="19"/>
  <c r="O57" i="19"/>
  <c r="N57" i="19"/>
  <c r="O56" i="19"/>
  <c r="N56" i="19"/>
  <c r="O55" i="19"/>
  <c r="N55" i="19"/>
  <c r="O54" i="19"/>
  <c r="N54" i="19"/>
  <c r="O53" i="19"/>
  <c r="N53" i="19"/>
  <c r="O52" i="19"/>
  <c r="N52" i="19"/>
  <c r="O51" i="19"/>
  <c r="N51" i="19"/>
  <c r="O87" i="17"/>
  <c r="N87" i="17"/>
  <c r="O86" i="17"/>
  <c r="N86" i="17"/>
  <c r="O85" i="17"/>
  <c r="N85" i="17"/>
  <c r="O84" i="17"/>
  <c r="N84" i="17"/>
  <c r="O83" i="17"/>
  <c r="N83" i="17"/>
  <c r="O82" i="17"/>
  <c r="N82" i="17"/>
  <c r="O81" i="17"/>
  <c r="N81" i="17"/>
  <c r="O80" i="17"/>
  <c r="N80" i="17"/>
  <c r="O79" i="17"/>
  <c r="N79" i="17"/>
  <c r="O78" i="17"/>
  <c r="N78" i="17"/>
  <c r="O77" i="17"/>
  <c r="N77" i="17"/>
  <c r="O76" i="17"/>
  <c r="N76" i="17"/>
  <c r="O75" i="17"/>
  <c r="N75" i="17"/>
  <c r="O74" i="17"/>
  <c r="N74" i="17"/>
  <c r="O73" i="17"/>
  <c r="N73" i="17"/>
  <c r="O72" i="17"/>
  <c r="N72" i="17"/>
  <c r="O71" i="17"/>
  <c r="N71" i="17"/>
  <c r="O70" i="17"/>
  <c r="N70" i="17"/>
  <c r="O69" i="17"/>
  <c r="N69" i="17"/>
  <c r="O68" i="17"/>
  <c r="N68" i="17"/>
  <c r="O67" i="17"/>
  <c r="N67" i="17"/>
  <c r="O66" i="17"/>
  <c r="N66" i="17"/>
  <c r="O65" i="17"/>
  <c r="N65" i="17"/>
  <c r="O64" i="17"/>
  <c r="N64" i="17"/>
  <c r="O63" i="17"/>
  <c r="N63" i="17"/>
  <c r="O62" i="17"/>
  <c r="N62" i="17"/>
  <c r="O61" i="17"/>
  <c r="N61" i="17"/>
  <c r="O60" i="17"/>
  <c r="N60" i="17"/>
  <c r="O59" i="17"/>
  <c r="N59" i="17"/>
  <c r="O58" i="17"/>
  <c r="N58" i="17"/>
  <c r="O57" i="17"/>
  <c r="N57" i="17"/>
  <c r="O56" i="17"/>
  <c r="N56" i="17"/>
  <c r="O55" i="17"/>
  <c r="N55" i="17"/>
  <c r="O54" i="17"/>
  <c r="N54" i="17"/>
  <c r="O53" i="17"/>
  <c r="N53" i="17"/>
  <c r="O52" i="17"/>
  <c r="N52" i="17"/>
  <c r="O51" i="17"/>
  <c r="N51" i="17"/>
  <c r="O50" i="17"/>
  <c r="N50" i="17"/>
  <c r="O49" i="17"/>
  <c r="N49" i="17"/>
  <c r="O48" i="17"/>
  <c r="N48" i="17"/>
  <c r="O47" i="17"/>
  <c r="N47" i="17"/>
  <c r="O46" i="17"/>
  <c r="N46" i="17"/>
  <c r="O45" i="17"/>
  <c r="N45" i="17"/>
  <c r="O44" i="17"/>
  <c r="N44" i="17"/>
  <c r="O43" i="17"/>
  <c r="N43" i="17"/>
  <c r="O42" i="17"/>
  <c r="N42" i="17"/>
  <c r="O41" i="17"/>
  <c r="N41" i="17"/>
  <c r="O40" i="17"/>
  <c r="N40" i="17"/>
  <c r="O39" i="17"/>
  <c r="N39" i="17"/>
  <c r="O38" i="17"/>
  <c r="N38" i="17"/>
  <c r="O100" i="15"/>
  <c r="N100" i="15"/>
  <c r="O99" i="15"/>
  <c r="N99" i="15"/>
  <c r="O98" i="15"/>
  <c r="N98" i="15"/>
  <c r="O97" i="15"/>
  <c r="N97" i="15"/>
  <c r="O96" i="15"/>
  <c r="N96" i="15"/>
  <c r="O95" i="15"/>
  <c r="N95" i="15"/>
  <c r="O94" i="15"/>
  <c r="N94" i="15"/>
  <c r="O93" i="15"/>
  <c r="N93" i="15"/>
  <c r="O92" i="15"/>
  <c r="N92" i="15"/>
  <c r="O91" i="15"/>
  <c r="N91" i="15"/>
  <c r="O90" i="15"/>
  <c r="N90" i="15"/>
  <c r="O89" i="15"/>
  <c r="N89" i="15"/>
  <c r="O88" i="15"/>
  <c r="N88" i="15"/>
  <c r="O87" i="15"/>
  <c r="N87" i="15"/>
  <c r="O86" i="15"/>
  <c r="N86" i="15"/>
  <c r="O85" i="15"/>
  <c r="N85" i="15"/>
  <c r="O84" i="15"/>
  <c r="N84" i="15"/>
  <c r="O83" i="15"/>
  <c r="N83" i="15"/>
  <c r="O82" i="15"/>
  <c r="N82" i="15"/>
  <c r="O81" i="15"/>
  <c r="N81" i="15"/>
  <c r="O80" i="15"/>
  <c r="N80" i="15"/>
  <c r="O79" i="15"/>
  <c r="N79" i="15"/>
  <c r="O78" i="15"/>
  <c r="N78" i="15"/>
  <c r="O77" i="15"/>
  <c r="N77" i="15"/>
  <c r="O76" i="15"/>
  <c r="N76" i="15"/>
  <c r="O75" i="15"/>
  <c r="N75" i="15"/>
  <c r="O74" i="15"/>
  <c r="N74" i="15"/>
  <c r="O73" i="15"/>
  <c r="N73" i="15"/>
  <c r="O72" i="15"/>
  <c r="N72" i="15"/>
  <c r="O71" i="15"/>
  <c r="N71" i="15"/>
  <c r="O70" i="15"/>
  <c r="N70" i="15"/>
  <c r="O69" i="15"/>
  <c r="N69" i="15"/>
  <c r="O68" i="15"/>
  <c r="N68" i="15"/>
  <c r="O67" i="15"/>
  <c r="N67" i="15"/>
  <c r="O66" i="15"/>
  <c r="N66" i="15"/>
  <c r="O100" i="14"/>
  <c r="N100" i="14"/>
  <c r="O99" i="14"/>
  <c r="N99" i="14"/>
  <c r="O98" i="14"/>
  <c r="N98" i="14"/>
  <c r="O97" i="14"/>
  <c r="N97" i="14"/>
  <c r="O96" i="14"/>
  <c r="N96" i="14"/>
  <c r="O95" i="14"/>
  <c r="N95" i="14"/>
  <c r="O94" i="14"/>
  <c r="N94" i="14"/>
  <c r="O93" i="14"/>
  <c r="N93" i="14"/>
  <c r="O92" i="14"/>
  <c r="N92" i="14"/>
  <c r="O91" i="14"/>
  <c r="N91" i="14"/>
  <c r="O90" i="14"/>
  <c r="N90" i="14"/>
  <c r="O89" i="14"/>
  <c r="N89" i="14"/>
  <c r="O88" i="14"/>
  <c r="N88" i="14"/>
  <c r="O87" i="14"/>
  <c r="N87" i="14"/>
  <c r="O86" i="14"/>
  <c r="N86" i="14"/>
  <c r="O85" i="14"/>
  <c r="N85" i="14"/>
  <c r="O84" i="14"/>
  <c r="N84" i="14"/>
  <c r="O83" i="14"/>
  <c r="N83" i="14"/>
  <c r="O82" i="14"/>
  <c r="N82" i="14"/>
  <c r="O81" i="14"/>
  <c r="N81" i="14"/>
  <c r="O80" i="14"/>
  <c r="N80" i="14"/>
  <c r="O79" i="14"/>
  <c r="N79" i="14"/>
  <c r="O78" i="14"/>
  <c r="N78" i="14"/>
  <c r="O77" i="14"/>
  <c r="N77" i="14"/>
  <c r="O76" i="14"/>
  <c r="N76" i="14"/>
  <c r="O75" i="14"/>
  <c r="N75" i="14"/>
  <c r="O74" i="14"/>
  <c r="N74" i="14"/>
  <c r="O73" i="14"/>
  <c r="N73" i="14"/>
  <c r="O72" i="14"/>
  <c r="N72" i="14"/>
  <c r="O71" i="14"/>
  <c r="N71" i="14"/>
  <c r="O70" i="14"/>
  <c r="N70" i="14"/>
  <c r="O69" i="14"/>
  <c r="N69" i="14"/>
  <c r="O68" i="14"/>
  <c r="N68" i="14"/>
  <c r="O67" i="14"/>
  <c r="N67" i="14"/>
  <c r="O66" i="14"/>
  <c r="N66" i="14"/>
  <c r="O100" i="13"/>
  <c r="N100" i="13"/>
  <c r="O99" i="13"/>
  <c r="N99" i="13"/>
  <c r="O98" i="13"/>
  <c r="N98" i="13"/>
  <c r="O97" i="13"/>
  <c r="N97" i="13"/>
  <c r="O96" i="13"/>
  <c r="N96" i="13"/>
  <c r="O95" i="13"/>
  <c r="N95" i="13"/>
  <c r="O94" i="13"/>
  <c r="N94" i="13"/>
  <c r="O93" i="13"/>
  <c r="N93" i="13"/>
  <c r="O92" i="13"/>
  <c r="N92" i="13"/>
  <c r="O91" i="13"/>
  <c r="N91" i="13"/>
  <c r="O90" i="13"/>
  <c r="N90" i="13"/>
  <c r="O89" i="13"/>
  <c r="N89" i="13"/>
  <c r="O88" i="13"/>
  <c r="N88" i="13"/>
  <c r="O87" i="13"/>
  <c r="N87" i="13"/>
  <c r="O86" i="13"/>
  <c r="N86" i="13"/>
  <c r="O85" i="13"/>
  <c r="N85" i="13"/>
  <c r="O84" i="13"/>
  <c r="N84" i="13"/>
  <c r="O83" i="13"/>
  <c r="N83" i="13"/>
  <c r="O82" i="13"/>
  <c r="N82" i="13"/>
  <c r="O81" i="13"/>
  <c r="N81" i="13"/>
  <c r="O80" i="13"/>
  <c r="N80" i="13"/>
  <c r="O79" i="13"/>
  <c r="N79" i="13"/>
  <c r="O78" i="13"/>
  <c r="N78" i="13"/>
  <c r="O77" i="13"/>
  <c r="N77" i="13"/>
  <c r="O76" i="13"/>
  <c r="N76" i="13"/>
  <c r="O75" i="13"/>
  <c r="N75" i="13"/>
  <c r="O74" i="13"/>
  <c r="N74" i="13"/>
  <c r="O73" i="13"/>
  <c r="N73" i="13"/>
  <c r="O72" i="13"/>
  <c r="N72" i="13"/>
  <c r="O71" i="13"/>
  <c r="N71" i="13"/>
  <c r="O70" i="13"/>
  <c r="N70" i="13"/>
  <c r="O69" i="13"/>
  <c r="N69" i="13"/>
  <c r="O68" i="13"/>
  <c r="N68" i="13"/>
  <c r="O67" i="13"/>
  <c r="N67" i="13"/>
  <c r="O66" i="13"/>
  <c r="N66" i="13"/>
  <c r="O88" i="12"/>
  <c r="N88" i="12"/>
  <c r="O87" i="12"/>
  <c r="N87" i="12"/>
  <c r="O86" i="12"/>
  <c r="N86" i="12"/>
  <c r="O85" i="12"/>
  <c r="N85" i="12"/>
  <c r="O84" i="12"/>
  <c r="N84" i="12"/>
  <c r="O83" i="12"/>
  <c r="N83" i="12"/>
  <c r="O82" i="12"/>
  <c r="N82" i="12"/>
  <c r="O81" i="12"/>
  <c r="N81" i="12"/>
  <c r="O80" i="12"/>
  <c r="N80" i="12"/>
  <c r="O79" i="12"/>
  <c r="N79" i="12"/>
  <c r="O78" i="12"/>
  <c r="N78" i="12"/>
  <c r="O77" i="12"/>
  <c r="N77" i="12"/>
  <c r="O76" i="12"/>
  <c r="N76" i="12"/>
  <c r="O75" i="12"/>
  <c r="N75" i="12"/>
  <c r="O74" i="12"/>
  <c r="N74" i="12"/>
  <c r="O73" i="12"/>
  <c r="N73" i="12"/>
  <c r="O72" i="12"/>
  <c r="N72" i="12"/>
  <c r="O71" i="12"/>
  <c r="N71" i="12"/>
  <c r="O70" i="12"/>
  <c r="N70" i="12"/>
  <c r="O69" i="12"/>
  <c r="N69" i="12"/>
  <c r="O68" i="12"/>
  <c r="N68" i="12"/>
  <c r="O67" i="12"/>
  <c r="N67" i="12"/>
  <c r="O66" i="12"/>
  <c r="N66" i="12"/>
  <c r="O65" i="12"/>
  <c r="N65" i="12"/>
  <c r="O64" i="12"/>
  <c r="N64" i="12"/>
  <c r="O63" i="12"/>
  <c r="N63" i="12"/>
  <c r="O62" i="12"/>
  <c r="N62" i="12"/>
  <c r="O61" i="12"/>
  <c r="N61" i="12"/>
  <c r="O60" i="12"/>
  <c r="N60" i="12"/>
  <c r="O59" i="12"/>
  <c r="N59" i="12"/>
  <c r="O58" i="12"/>
  <c r="N58" i="12"/>
  <c r="O57" i="12"/>
  <c r="N57" i="12"/>
  <c r="O56" i="12"/>
  <c r="N56" i="12"/>
  <c r="O55" i="12"/>
  <c r="N55" i="12"/>
  <c r="O54" i="12"/>
  <c r="N54" i="12"/>
  <c r="O88" i="11"/>
  <c r="N88" i="11"/>
  <c r="O87" i="11"/>
  <c r="N87" i="11"/>
  <c r="O86" i="11"/>
  <c r="N86" i="11"/>
  <c r="O85" i="11"/>
  <c r="N85" i="11"/>
  <c r="O84" i="11"/>
  <c r="N84" i="11"/>
  <c r="O83" i="11"/>
  <c r="N83" i="11"/>
  <c r="O82" i="11"/>
  <c r="N82" i="11"/>
  <c r="O81" i="11"/>
  <c r="N81" i="11"/>
  <c r="O80" i="11"/>
  <c r="N80" i="11"/>
  <c r="O79" i="11"/>
  <c r="N79" i="11"/>
  <c r="O78" i="11"/>
  <c r="N78" i="11"/>
  <c r="O77" i="11"/>
  <c r="N77" i="11"/>
  <c r="O76" i="11"/>
  <c r="N76" i="11"/>
  <c r="O75" i="11"/>
  <c r="N75" i="11"/>
  <c r="O74" i="11"/>
  <c r="N74" i="11"/>
  <c r="O73" i="11"/>
  <c r="N73" i="11"/>
  <c r="O72" i="11"/>
  <c r="N72" i="11"/>
  <c r="O71" i="11"/>
  <c r="N71" i="11"/>
  <c r="O70" i="11"/>
  <c r="N70" i="11"/>
  <c r="O69" i="11"/>
  <c r="N69" i="11"/>
  <c r="O68" i="11"/>
  <c r="N68" i="11"/>
  <c r="O67" i="11"/>
  <c r="N67" i="11"/>
  <c r="O66" i="11"/>
  <c r="N66" i="11"/>
  <c r="O65" i="11"/>
  <c r="N65" i="11"/>
  <c r="O64" i="11"/>
  <c r="N64" i="11"/>
  <c r="O63" i="11"/>
  <c r="N63" i="11"/>
  <c r="O62" i="11"/>
  <c r="N62" i="11"/>
  <c r="O61" i="11"/>
  <c r="N61" i="11"/>
  <c r="O60" i="11"/>
  <c r="N60" i="11"/>
  <c r="O59" i="11"/>
  <c r="N59" i="11"/>
  <c r="O58" i="11"/>
  <c r="N58" i="11"/>
  <c r="O57" i="11"/>
  <c r="N57" i="11"/>
  <c r="O56" i="11"/>
  <c r="N56" i="11"/>
  <c r="O55" i="11"/>
  <c r="N55" i="11"/>
  <c r="O54" i="11"/>
  <c r="N54" i="11"/>
  <c r="O100" i="10"/>
  <c r="N100" i="10"/>
  <c r="O99" i="10"/>
  <c r="N99" i="10"/>
  <c r="O98" i="10"/>
  <c r="N98" i="10"/>
  <c r="O97" i="10"/>
  <c r="N97" i="10"/>
  <c r="O96" i="10"/>
  <c r="N96" i="10"/>
  <c r="O95" i="10"/>
  <c r="N95" i="10"/>
  <c r="O94" i="10"/>
  <c r="N94" i="10"/>
  <c r="O93" i="10"/>
  <c r="N93" i="10"/>
  <c r="O92" i="10"/>
  <c r="N92" i="10"/>
  <c r="O91" i="10"/>
  <c r="N91" i="10"/>
  <c r="O90" i="10"/>
  <c r="N90" i="10"/>
  <c r="O89" i="10"/>
  <c r="N89" i="10"/>
  <c r="O88" i="10"/>
  <c r="N88" i="10"/>
  <c r="O87" i="10"/>
  <c r="N87" i="10"/>
  <c r="O86" i="10"/>
  <c r="N86" i="10"/>
  <c r="O85" i="10"/>
  <c r="N85" i="10"/>
  <c r="O84" i="10"/>
  <c r="N84" i="10"/>
  <c r="O83" i="10"/>
  <c r="N83" i="10"/>
  <c r="O82" i="10"/>
  <c r="N82" i="10"/>
  <c r="O81" i="10"/>
  <c r="N81" i="10"/>
  <c r="O80" i="10"/>
  <c r="N80" i="10"/>
  <c r="O79" i="10"/>
  <c r="N79" i="10"/>
  <c r="O78" i="10"/>
  <c r="N78" i="10"/>
  <c r="O77" i="10"/>
  <c r="N77" i="10"/>
  <c r="O76" i="10"/>
  <c r="N76" i="10"/>
  <c r="O75" i="10"/>
  <c r="N75" i="10"/>
  <c r="O74" i="10"/>
  <c r="N74" i="10"/>
  <c r="O73" i="10"/>
  <c r="N73" i="10"/>
  <c r="O72" i="10"/>
  <c r="N72" i="10"/>
  <c r="O71" i="10"/>
  <c r="N71" i="10"/>
  <c r="O70" i="10"/>
  <c r="N70" i="10"/>
  <c r="O69" i="10"/>
  <c r="N69" i="10"/>
  <c r="O68" i="10"/>
  <c r="N68" i="10"/>
  <c r="O67" i="10"/>
  <c r="N67" i="10"/>
  <c r="O66" i="10"/>
  <c r="N66" i="10"/>
  <c r="O65" i="10"/>
  <c r="N65" i="10"/>
  <c r="O64" i="10"/>
  <c r="N64" i="10"/>
  <c r="O63" i="10"/>
  <c r="N63" i="10"/>
  <c r="O62" i="10"/>
  <c r="N62" i="10"/>
  <c r="O61" i="10"/>
  <c r="N61" i="10"/>
  <c r="O60" i="10"/>
  <c r="N60" i="10"/>
  <c r="O59" i="10"/>
  <c r="N59" i="10"/>
  <c r="O58" i="10"/>
  <c r="N58" i="10"/>
  <c r="O57" i="10"/>
  <c r="N57" i="10"/>
  <c r="O56" i="10"/>
  <c r="N56" i="10"/>
  <c r="O55" i="10"/>
  <c r="N55" i="10"/>
  <c r="O54" i="10"/>
  <c r="N54" i="10"/>
  <c r="O53" i="10"/>
  <c r="N53" i="10"/>
  <c r="O6" i="8"/>
  <c r="N6" i="8"/>
  <c r="O100" i="7"/>
  <c r="N100" i="7"/>
  <c r="O99" i="7"/>
  <c r="N99" i="7"/>
  <c r="O98" i="7"/>
  <c r="N98" i="7"/>
  <c r="O97" i="7"/>
  <c r="N97" i="7"/>
  <c r="O96" i="7"/>
  <c r="N96" i="7"/>
  <c r="O95" i="7"/>
  <c r="N95" i="7"/>
  <c r="O94" i="7"/>
  <c r="N94" i="7"/>
  <c r="O93" i="7"/>
  <c r="N93" i="7"/>
  <c r="O92" i="7"/>
  <c r="N92" i="7"/>
  <c r="O91" i="7"/>
  <c r="N91" i="7"/>
  <c r="O90" i="7"/>
  <c r="N90" i="7"/>
  <c r="O89" i="7"/>
  <c r="N89" i="7"/>
  <c r="O88" i="7"/>
  <c r="N88" i="7"/>
  <c r="O87" i="7"/>
  <c r="N87" i="7"/>
  <c r="O86" i="7"/>
  <c r="N86" i="7"/>
  <c r="O85" i="7"/>
  <c r="N85" i="7"/>
  <c r="O84" i="7"/>
  <c r="N84" i="7"/>
  <c r="O83" i="7"/>
  <c r="N83" i="7"/>
  <c r="O82" i="7"/>
  <c r="N82" i="7"/>
  <c r="O81" i="7"/>
  <c r="N81" i="7"/>
  <c r="O80" i="7"/>
  <c r="N80" i="7"/>
  <c r="O79" i="7"/>
  <c r="N79" i="7"/>
  <c r="O78" i="7"/>
  <c r="N78" i="7"/>
  <c r="O77" i="7"/>
  <c r="N77" i="7"/>
  <c r="O76" i="7"/>
  <c r="N76" i="7"/>
  <c r="O75" i="7"/>
  <c r="N75" i="7"/>
  <c r="O74" i="7"/>
  <c r="N74" i="7"/>
  <c r="O73" i="7"/>
  <c r="N73" i="7"/>
  <c r="O72" i="7"/>
  <c r="N72" i="7"/>
  <c r="O71" i="7"/>
  <c r="N71" i="7"/>
  <c r="O70" i="7"/>
  <c r="N70" i="7"/>
  <c r="O69" i="7"/>
  <c r="N69" i="7"/>
  <c r="O68" i="7"/>
  <c r="N68" i="7"/>
  <c r="O67" i="7"/>
  <c r="N67" i="7"/>
  <c r="O66" i="7"/>
  <c r="N66" i="7"/>
  <c r="O65" i="7"/>
  <c r="N65" i="7"/>
  <c r="O64" i="7"/>
  <c r="N64" i="7"/>
  <c r="O63" i="7"/>
  <c r="N63" i="7"/>
  <c r="O62" i="7"/>
  <c r="N62" i="7"/>
  <c r="O61" i="7"/>
  <c r="N61" i="7"/>
  <c r="O60" i="7"/>
  <c r="N60" i="7"/>
  <c r="O59" i="7"/>
  <c r="N59" i="7"/>
  <c r="O58" i="7"/>
  <c r="N58" i="7"/>
  <c r="O57" i="7"/>
  <c r="N57" i="7"/>
  <c r="O56" i="7"/>
  <c r="N56" i="7"/>
  <c r="O55" i="7"/>
  <c r="N55" i="7"/>
  <c r="O54" i="7"/>
  <c r="N54" i="7"/>
  <c r="O53" i="7"/>
  <c r="N53" i="7"/>
  <c r="O100" i="6"/>
  <c r="N100" i="6"/>
  <c r="O99" i="6"/>
  <c r="N99" i="6"/>
  <c r="O98" i="6"/>
  <c r="N98" i="6"/>
  <c r="O97" i="6"/>
  <c r="N97" i="6"/>
  <c r="O96" i="6"/>
  <c r="N96" i="6"/>
  <c r="O95" i="6"/>
  <c r="N95" i="6"/>
  <c r="O94" i="6"/>
  <c r="N94" i="6"/>
  <c r="O93" i="6"/>
  <c r="N93" i="6"/>
  <c r="O92" i="6"/>
  <c r="N92" i="6"/>
  <c r="O91" i="6"/>
  <c r="N91" i="6"/>
  <c r="O90" i="6"/>
  <c r="N90" i="6"/>
  <c r="O89" i="6"/>
  <c r="N89" i="6"/>
  <c r="O88" i="6"/>
  <c r="N88" i="6"/>
  <c r="O87" i="6"/>
  <c r="N87" i="6"/>
  <c r="O86" i="6"/>
  <c r="N86" i="6"/>
  <c r="O85" i="6"/>
  <c r="N85" i="6"/>
  <c r="O84" i="6"/>
  <c r="N84" i="6"/>
  <c r="O83" i="6"/>
  <c r="N83" i="6"/>
  <c r="O82" i="6"/>
  <c r="N82" i="6"/>
  <c r="O81" i="6"/>
  <c r="N81" i="6"/>
  <c r="O80" i="6"/>
  <c r="N80" i="6"/>
  <c r="O79" i="6"/>
  <c r="N79" i="6"/>
  <c r="O78" i="6"/>
  <c r="N78" i="6"/>
  <c r="O77" i="6"/>
  <c r="N77" i="6"/>
  <c r="O76" i="6"/>
  <c r="N76" i="6"/>
  <c r="O75" i="6"/>
  <c r="N75" i="6"/>
  <c r="O74" i="6"/>
  <c r="N74" i="6"/>
  <c r="O73" i="6"/>
  <c r="N73" i="6"/>
  <c r="O72" i="6"/>
  <c r="N72" i="6"/>
  <c r="O71" i="6"/>
  <c r="N71" i="6"/>
  <c r="O70" i="6"/>
  <c r="N70" i="6"/>
  <c r="O69" i="6"/>
  <c r="N69" i="6"/>
  <c r="O68" i="6"/>
  <c r="N68" i="6"/>
  <c r="O67" i="6"/>
  <c r="N67" i="6"/>
  <c r="O66" i="6"/>
  <c r="N66" i="6"/>
  <c r="O65" i="6"/>
  <c r="N65" i="6"/>
  <c r="O64" i="6"/>
  <c r="N64" i="6"/>
  <c r="O63" i="6"/>
  <c r="N63" i="6"/>
  <c r="O62" i="6"/>
  <c r="N62" i="6"/>
  <c r="O61" i="6"/>
  <c r="N61" i="6"/>
  <c r="O60" i="6"/>
  <c r="N60" i="6"/>
  <c r="O59" i="6"/>
  <c r="N59" i="6"/>
  <c r="O58" i="6"/>
  <c r="N58" i="6"/>
  <c r="O57" i="6"/>
  <c r="N57" i="6"/>
  <c r="O56" i="6"/>
  <c r="N56" i="6"/>
  <c r="O100" i="5"/>
  <c r="N100" i="5"/>
  <c r="O99" i="5"/>
  <c r="N99" i="5"/>
  <c r="O98" i="5"/>
  <c r="N98" i="5"/>
  <c r="O97" i="5"/>
  <c r="N97" i="5"/>
  <c r="O96" i="5"/>
  <c r="N96" i="5"/>
  <c r="O95" i="5"/>
  <c r="N95" i="5"/>
  <c r="O94" i="5"/>
  <c r="N94" i="5"/>
  <c r="O93" i="5"/>
  <c r="N93" i="5"/>
  <c r="O92" i="5"/>
  <c r="N92" i="5"/>
  <c r="O91" i="5"/>
  <c r="N91" i="5"/>
  <c r="O90" i="5"/>
  <c r="N90" i="5"/>
  <c r="O89" i="5"/>
  <c r="N89" i="5"/>
  <c r="O88" i="5"/>
  <c r="N88" i="5"/>
  <c r="O87" i="5"/>
  <c r="N87" i="5"/>
  <c r="O86" i="5"/>
  <c r="N86" i="5"/>
  <c r="O85" i="5"/>
  <c r="N85" i="5"/>
  <c r="O84" i="5"/>
  <c r="N84" i="5"/>
  <c r="O83" i="5"/>
  <c r="N83" i="5"/>
  <c r="O82" i="5"/>
  <c r="N82" i="5"/>
  <c r="O81" i="5"/>
  <c r="N81" i="5"/>
  <c r="O80" i="5"/>
  <c r="N80" i="5"/>
  <c r="O79" i="5"/>
  <c r="N79" i="5"/>
  <c r="O78" i="5"/>
  <c r="N78" i="5"/>
  <c r="O77" i="5"/>
  <c r="N77" i="5"/>
  <c r="O76" i="5"/>
  <c r="N76" i="5"/>
  <c r="O75" i="5"/>
  <c r="N75" i="5"/>
  <c r="O74" i="5"/>
  <c r="N74" i="5"/>
  <c r="O73" i="5"/>
  <c r="N73" i="5"/>
  <c r="O72" i="5"/>
  <c r="N72" i="5"/>
  <c r="O71" i="5"/>
  <c r="N71" i="5"/>
  <c r="O70" i="5"/>
  <c r="N70" i="5"/>
  <c r="O69" i="5"/>
  <c r="N69" i="5"/>
  <c r="O68" i="5"/>
  <c r="N68" i="5"/>
  <c r="O67" i="5"/>
  <c r="N67" i="5"/>
  <c r="O66" i="5"/>
  <c r="N66" i="5"/>
  <c r="O6" i="3"/>
  <c r="N6" i="3"/>
  <c r="O90" i="2"/>
  <c r="N90" i="2"/>
  <c r="O89" i="2"/>
  <c r="N89" i="2"/>
  <c r="O88" i="2"/>
  <c r="N88" i="2"/>
  <c r="O87" i="2"/>
  <c r="N87" i="2"/>
  <c r="O86" i="2"/>
  <c r="N86" i="2"/>
  <c r="O85" i="2"/>
  <c r="N85" i="2"/>
  <c r="O84" i="2"/>
  <c r="N84" i="2"/>
  <c r="O83" i="2"/>
  <c r="N83" i="2"/>
  <c r="O82" i="2"/>
  <c r="N82" i="2"/>
  <c r="O81" i="2"/>
  <c r="N81" i="2"/>
  <c r="O80" i="2"/>
  <c r="N80" i="2"/>
  <c r="O79" i="2"/>
  <c r="N79" i="2"/>
  <c r="O78" i="2"/>
  <c r="N78" i="2"/>
  <c r="O77" i="2"/>
  <c r="N77" i="2"/>
  <c r="O76" i="2"/>
  <c r="N76" i="2"/>
  <c r="O75" i="2"/>
  <c r="N75" i="2"/>
  <c r="O74" i="2"/>
  <c r="N74" i="2"/>
  <c r="O73" i="2"/>
  <c r="N73" i="2"/>
  <c r="O72" i="2"/>
  <c r="N72" i="2"/>
  <c r="O71" i="2"/>
  <c r="N71" i="2"/>
  <c r="O70" i="2"/>
  <c r="N70" i="2"/>
  <c r="O69" i="2"/>
  <c r="N69" i="2"/>
  <c r="O68" i="2"/>
  <c r="N68" i="2"/>
  <c r="O67" i="2"/>
  <c r="N67" i="2"/>
  <c r="O66" i="2"/>
  <c r="N66" i="2"/>
  <c r="O65" i="2"/>
  <c r="N65" i="2"/>
  <c r="O64" i="2"/>
  <c r="N64" i="2"/>
  <c r="O63" i="2"/>
  <c r="N63" i="2"/>
  <c r="O62" i="2"/>
  <c r="N62" i="2"/>
  <c r="O61" i="2"/>
  <c r="N61" i="2"/>
  <c r="O60" i="2"/>
  <c r="N60" i="2"/>
  <c r="O59" i="2"/>
  <c r="N59" i="2"/>
  <c r="O58" i="2"/>
  <c r="N58" i="2"/>
  <c r="O57" i="2"/>
  <c r="N57" i="2"/>
  <c r="O56" i="2"/>
  <c r="N56" i="2"/>
  <c r="O100" i="1"/>
  <c r="N100" i="1"/>
  <c r="O99" i="1"/>
  <c r="N99" i="1"/>
  <c r="O98" i="1"/>
  <c r="N98" i="1"/>
  <c r="O97" i="1"/>
  <c r="N97" i="1"/>
  <c r="O96" i="1"/>
  <c r="N96" i="1"/>
  <c r="O95" i="1"/>
  <c r="N95" i="1"/>
  <c r="O94" i="1"/>
  <c r="N94" i="1"/>
  <c r="O93" i="1"/>
  <c r="N93" i="1"/>
  <c r="O92" i="1"/>
  <c r="N92" i="1"/>
  <c r="O91" i="1"/>
  <c r="N91" i="1"/>
  <c r="O90" i="1"/>
  <c r="N90" i="1"/>
  <c r="O89" i="1"/>
  <c r="N89" i="1"/>
  <c r="O88" i="1"/>
  <c r="N88" i="1"/>
  <c r="O87" i="1"/>
  <c r="N87" i="1"/>
  <c r="O86" i="1"/>
  <c r="N86" i="1"/>
  <c r="O85" i="1"/>
  <c r="N85" i="1"/>
  <c r="O84" i="1"/>
  <c r="N84" i="1"/>
  <c r="O83" i="1"/>
  <c r="N83" i="1"/>
  <c r="O82" i="1"/>
  <c r="N82" i="1"/>
  <c r="O81" i="1"/>
  <c r="N81" i="1"/>
  <c r="O80" i="1"/>
  <c r="N80" i="1"/>
  <c r="O79" i="1"/>
  <c r="N79" i="1"/>
  <c r="O78" i="1"/>
  <c r="N78" i="1"/>
  <c r="O77" i="1"/>
  <c r="N77" i="1"/>
  <c r="O76" i="1"/>
  <c r="N76" i="1"/>
  <c r="O75" i="1"/>
  <c r="N75" i="1"/>
  <c r="O74" i="1"/>
  <c r="N74" i="1"/>
  <c r="O73" i="1"/>
  <c r="N73" i="1"/>
  <c r="O72" i="1"/>
  <c r="N72" i="1"/>
  <c r="O71" i="1"/>
  <c r="N71" i="1"/>
  <c r="O70" i="1"/>
  <c r="N70" i="1"/>
  <c r="O69" i="1"/>
  <c r="N69" i="1"/>
  <c r="O68" i="1"/>
  <c r="N68" i="1"/>
  <c r="O67" i="1"/>
  <c r="N67" i="1"/>
  <c r="O66" i="1"/>
  <c r="N66" i="1"/>
  <c r="O65" i="1"/>
  <c r="N65" i="1"/>
  <c r="O64" i="1"/>
  <c r="N64" i="1"/>
  <c r="O63" i="1"/>
  <c r="N63" i="1"/>
  <c r="O62" i="1"/>
  <c r="N62" i="1"/>
  <c r="O61" i="1"/>
  <c r="N61" i="1"/>
  <c r="O60" i="1"/>
  <c r="N60" i="1"/>
  <c r="O59" i="1"/>
  <c r="N59" i="1"/>
  <c r="O58" i="1"/>
  <c r="N58" i="1"/>
  <c r="O57" i="1"/>
  <c r="N57" i="1"/>
  <c r="O56" i="1"/>
  <c r="N56" i="1"/>
  <c r="O55" i="1"/>
  <c r="N55" i="1"/>
  <c r="O54" i="1"/>
  <c r="N54" i="1"/>
  <c r="O53" i="1"/>
  <c r="N53" i="1"/>
  <c r="O52" i="1"/>
  <c r="N52" i="1"/>
  <c r="O51" i="1"/>
  <c r="N51" i="1"/>
  <c r="O50" i="1"/>
  <c r="N50" i="1"/>
  <c r="O49" i="1"/>
  <c r="N49" i="1"/>
  <c r="O48" i="1"/>
  <c r="N48" i="1"/>
  <c r="O47" i="1"/>
  <c r="N47" i="1"/>
  <c r="O46" i="1"/>
  <c r="N46" i="1"/>
  <c r="O45" i="1"/>
  <c r="N45" i="1"/>
  <c r="O44" i="1"/>
  <c r="N44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N8" i="1"/>
  <c r="O7" i="1"/>
  <c r="O6" i="1"/>
  <c r="N6" i="1"/>
</calcChain>
</file>

<file path=xl/comments1.xml><?xml version="1.0" encoding="utf-8"?>
<comments xmlns="http://schemas.openxmlformats.org/spreadsheetml/2006/main">
  <authors>
    <author>tc={0059000D-0079-4495-A546-003E008300A2}</author>
    <author>tc={0089008F-007B-46FB-A14A-00D900AC00D1}</author>
    <author>tc={00190095-0061-4C13-B675-0081006C00F2}</author>
    <author>tc={00670063-00E4-459E-A855-001E00DF00C4}</author>
    <author>tc={00AD003B-0012-47BE-8576-00F30026008E}</author>
    <author>tc={00FC00A2-004E-45C1-9F73-001700700006}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2.xml><?xml version="1.0" encoding="utf-8"?>
<comments xmlns="http://schemas.openxmlformats.org/spreadsheetml/2006/main">
  <authors>
    <author>tc={BB80A3AA-1358-0ED9-DD8A-F724F27D5259}</author>
    <author>tc={33E55B3E-F279-3FDE-457C-74837D424B0B}</author>
    <author>tc={9AB0A0A6-6188-3047-F7E3-A82D2E11874E}</author>
    <author>tc={6E02520C-4EA1-EE59-2A4C-B73F22F25C64}</author>
    <author>tc={2ED4D4E7-14F5-86CB-3E14-91DBFC047E4C}</author>
    <author>tc={FF6E1F78-FD4B-9252-EFF7-83E5EF8B1632}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3.xml><?xml version="1.0" encoding="utf-8"?>
<comments xmlns="http://schemas.openxmlformats.org/spreadsheetml/2006/main">
  <authors>
    <author>tc={F16A972D-56C1-C2A1-EB72-14227EF7E63F}</author>
    <author>tc={459249F2-E78D-FA86-BF6E-C9A077CA101B}</author>
    <author>tc={859C4B66-40B5-8F46-2186-EB6F64B80B5D}</author>
    <author>tc={E51226B8-20DD-36FF-9CD1-0C50599A7A65}</author>
    <author>tc={C25345C1-433F-D977-662A-CA42F672C4BD}</author>
    <author>tc={53E4E7EF-1022-82AB-9416-1B7C00C3D7C3}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4.xml><?xml version="1.0" encoding="utf-8"?>
<comments xmlns="http://schemas.openxmlformats.org/spreadsheetml/2006/main">
  <authors>
    <author>tc={1F954193-FA6D-95CA-785F-E77BF6C61C33}</author>
    <author>tc={A0558D7B-BD75-F475-85E0-3103FA04844B}</author>
    <author>tc={55849778-282F-F651-75BE-48EB0B9A87CF}</author>
    <author>tc={15722723-6C7D-581A-3671-713A045167FF}</author>
    <author>tc={8A546E1B-BB18-8B00-825C-A28F291E6D6A}</author>
    <author>tc={B931BF85-E890-6484-3BC2-B925CC97CECC}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5.xml><?xml version="1.0" encoding="utf-8"?>
<comments xmlns="http://schemas.openxmlformats.org/spreadsheetml/2006/main">
  <authors>
    <author>tc={0D9791A2-D102-EB2D-F138-5240D353F528}</author>
    <author>tc={8EB9CD61-016B-2EA6-13BF-B20811AC2CA2}</author>
    <author>tc={51EABB85-3E8E-1942-2DD2-24F7B13BE8A7}</author>
    <author>tc={2F8BEB00-4A97-A617-1B12-ECA84F69F9B3}</author>
    <author>tc={CB932B19-EE28-F2FA-12B6-16D1EE8F2FE5}</author>
    <author>tc={A99E7708-02A1-9735-25C9-C6E089AE6C4C}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6.xml><?xml version="1.0" encoding="utf-8"?>
<comments xmlns="http://schemas.openxmlformats.org/spreadsheetml/2006/main">
  <authors>
    <author>tc={A746FD8D-1349-3436-41E2-30B10BC945C2}</author>
    <author>tc={2251D028-624F-B000-2917-EAC1A6249111}</author>
    <author>tc={28B92B36-9E1F-032D-F81D-EC63D8933FC0}</author>
    <author>tc={844B0C43-0A54-0330-2AFC-BB4708E88500}</author>
    <author>tc={FF6BAA63-CC1C-47BB-475A-BCD0E76D32EB}</author>
    <author>tc={977A49B1-1632-0C94-7ED1-9B2B310ADB68}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7.xml><?xml version="1.0" encoding="utf-8"?>
<comments xmlns="http://schemas.openxmlformats.org/spreadsheetml/2006/main">
  <authors>
    <author>tc={F5FAC47F-6E4D-3D5F-B7F5-2C1E4AE9648F}</author>
    <author>tc={5156A8EC-54A5-A0A8-A039-330B244931A9}</author>
    <author>tc={B61258BF-0312-6C81-25BD-E6D54B4055CB}</author>
    <author>tc={F3CAD900-D28F-490D-49A7-F2AEE2D58E13}</author>
    <author>tc={80B5456C-56E7-365A-F002-1DAACED83430}</author>
    <author>tc={E840CF8B-126F-5191-7A2A-9BFA873F55CC}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8.xml><?xml version="1.0" encoding="utf-8"?>
<comments xmlns="http://schemas.openxmlformats.org/spreadsheetml/2006/main">
  <authors>
    <author>tc={59FB252E-8CE9-E440-E596-D63F13E634D9}</author>
    <author>tc={BE35F4FB-18A6-372D-E1DE-87195AFE885B}</author>
    <author>tc={1CCD9650-0A3F-19E6-6D24-9617D6FAD460}</author>
    <author>tc={3262C68A-CEBA-6484-BEF2-180539970921}</author>
    <author>tc={B8FE45E9-47D7-4474-C9D7-7C301E970180}</author>
    <author>tc={03A25F25-3E27-E3CA-9525-CD085D4F1627}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9.xml><?xml version="1.0" encoding="utf-8"?>
<comments xmlns="http://schemas.openxmlformats.org/spreadsheetml/2006/main">
  <authors>
    <author>tc={E8DD65AB-F8D7-F4A8-200C-ABA166E8549D}</author>
    <author>tc={BC881F8E-D69B-5237-C810-696F31B07F58}</author>
    <author>tc={8D1D7738-3677-494B-E437-F17DB210670C}</author>
    <author>tc={EADD0C8E-B8ED-6BE2-2D35-8379B458D3AD}</author>
    <author>tc={5D692201-5D06-530E-E0D4-E0852E504BB4}</author>
    <author>tc={9333965B-80C2-7935-4972-46742049AB32}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0.xml><?xml version="1.0" encoding="utf-8"?>
<comments xmlns="http://schemas.openxmlformats.org/spreadsheetml/2006/main">
  <authors>
    <author>tc={3A349EBA-F8A9-488E-AC4A-94290126AC4F}</author>
    <author>tc={482C7A0F-ECF4-19F4-26E6-B9D221AB2ABB}</author>
    <author>tc={DDDD6895-42EC-02EE-2724-40241D93FEA5}</author>
    <author>tc={9178B536-5351-89D4-A74E-49A3D5A069FF}</author>
    <author>tc={F0F1A9D8-4D4A-DFA6-5781-0F243FF2C0B2}</author>
    <author>tc={E80EFB52-9161-FC6A-2107-6E9F04F49C35}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1.xml><?xml version="1.0" encoding="utf-8"?>
<comments xmlns="http://schemas.openxmlformats.org/spreadsheetml/2006/main">
  <authors>
    <author>tc={69523A50-256C-E288-C6A7-100AC5624A1D}</author>
    <author>tc={9960822B-0F2F-89D0-CB02-F3CC0FF72330}</author>
    <author>tc={73601E44-8A4F-3B2C-986E-F1706CDDD1B7}</author>
    <author>tc={9C416BDF-B966-FAFC-ED9E-D58BD10EF4E1}</author>
    <author>tc={46FA5018-BF7E-BA19-7D33-7816BD3F106A}</author>
    <author>tc={12201CAB-D53E-5425-DBDC-E0A23D99FB20}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2.xml><?xml version="1.0" encoding="utf-8"?>
<comments xmlns="http://schemas.openxmlformats.org/spreadsheetml/2006/main">
  <authors>
    <author>tc={58438AF2-8AED-3B06-BE16-DE109ECE3999}</author>
    <author>tc={BB31EB94-4E4E-CE7B-BA25-583F45796534}</author>
    <author>tc={27E45FFA-D6B9-065E-CDC7-DD5E747B4B31}</author>
    <author>tc={CD0BAF8D-66B5-134A-4B2F-BF6C2946E6AA}</author>
    <author>tc={386D00C7-DA2E-7054-7224-05E1D6A2580C}</author>
    <author>tc={0EB48E83-0F10-7F49-AABD-8063311283DD}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3.xml><?xml version="1.0" encoding="utf-8"?>
<comments xmlns="http://schemas.openxmlformats.org/spreadsheetml/2006/main">
  <authors>
    <author>tc={806B9E08-7AB2-5CB5-8558-E910417F32F0}</author>
    <author>tc={C88701BC-8C7C-B3C5-F95B-F9E120DBD5BC}</author>
    <author>tc={7EDD0D07-5F64-3D1A-2052-38A6FDFD32EC}</author>
    <author>tc={0B264127-D170-ADAF-BAC7-6C60D4F4327F}</author>
    <author>tc={E33AB776-C21E-1959-32BD-8851E820DA63}</author>
    <author>tc={6EC2ECD5-15B9-11F7-99AD-71810D1F67E9}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4.xml><?xml version="1.0" encoding="utf-8"?>
<comments xmlns="http://schemas.openxmlformats.org/spreadsheetml/2006/main">
  <authors>
    <author>tc={A2433846-0C07-1AB3-61A7-E79E00823E98}</author>
    <author>tc={57127E9C-6877-EBB4-1719-CBF188FBEF20}</author>
    <author>tc={F1AAF42F-5E53-53E0-B82D-508761552E17}</author>
    <author>tc={9B784CC8-99F9-8D58-0E3F-605702914009}</author>
    <author>tc={BB80A4DD-E0E2-0420-765E-2C28BB99ABC5}</author>
    <author>tc={85525750-A801-2813-2351-2656C536D89F}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5.xml><?xml version="1.0" encoding="utf-8"?>
<comments xmlns="http://schemas.openxmlformats.org/spreadsheetml/2006/main">
  <authors>
    <author>tc={D54A0E15-578E-76B9-E113-273FF4C2B9CA}</author>
    <author>tc={114014C6-3807-9438-B3C6-DC2DF3B71ADA}</author>
    <author>tc={B59A6A83-40B9-307C-26C9-4BD025F625CD}</author>
    <author>tc={CF6D8CD0-29FA-8EFD-B2A4-BC5C927ABF15}</author>
    <author>tc={DC3C47ED-6154-84DA-1B94-D0A59017CA89}</author>
    <author>tc={66B048F0-8BAE-FD11-ABBE-C466545E90AC}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6.xml><?xml version="1.0" encoding="utf-8"?>
<comments xmlns="http://schemas.openxmlformats.org/spreadsheetml/2006/main">
  <authors>
    <author>tc={66B5A89D-44AE-4ADF-9925-35B62DA8F911}</author>
    <author>tc={3C7B43F1-7E5B-3993-7D1E-2DEEF16A7A29}</author>
    <author>tc={227CBC5E-EE5D-18AF-032D-06F286B95A9F}</author>
    <author>tc={F1E86872-E12C-1C85-7143-2E322BF66A32}</author>
    <author>tc={57CD7536-1D57-6D9C-87A4-4821F6C230A0}</author>
    <author>tc={51331E6B-3E1E-3D25-1CD3-1388EC8D6D9C}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comments17.xml><?xml version="1.0" encoding="utf-8"?>
<comments xmlns="http://schemas.openxmlformats.org/spreadsheetml/2006/main">
  <authors>
    <author>tc={5A473147-4741-2682-B6CF-24E145609066}</author>
    <author>tc={47F01B54-1E93-264E-001F-E99E43C8FB59}</author>
    <author>tc={A98AB017-22FD-FA6D-D056-6B33EEB826DB}</author>
    <author>tc={F34F69FC-16A9-17A7-7710-A700F7BB3A92}</author>
    <author>tc={66481B08-3FBF-0507-3842-E0E87BCA730F}</author>
    <author>tc={9847BDD7-14AF-465C-FCB1-72D4BF71C9B8}</author>
  </authors>
  <commentList>
    <comment ref="D3" authorId="0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район, населенный пункт, улица, дом
</t>
        </r>
      </text>
    </comment>
    <comment ref="G3" authorId="1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Свободное поле (заполняется согласно градостроительной документации), в случае наличия проекта изменения -указывается план работ со сроками
</t>
        </r>
      </text>
    </comment>
    <comment ref="H3" authorId="2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заполняется только при соответствии определенной зоне
</t>
        </r>
      </text>
    </comment>
    <comment ref="R3" authorId="3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данные заполняются при наличии
</t>
        </r>
      </text>
    </comment>
    <comment ref="AL3" authorId="4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ссылка на фото на яндекс.диск
</t>
        </r>
      </text>
    </comment>
    <comment ref="AN3" authorId="5">
      <text>
        <r>
          <rPr>
            <b/>
            <sz val="9"/>
            <rFont val="Tahoma"/>
          </rPr>
          <t>LENOVO:</t>
        </r>
        <r>
          <rPr>
            <sz val="9"/>
            <rFont val="Tahoma"/>
          </rPr>
          <t xml:space="preserve">
формат: 56.857785, 53.208571(для привязки к карте)
</t>
        </r>
      </text>
    </comment>
  </commentList>
</comments>
</file>

<file path=xl/sharedStrings.xml><?xml version="1.0" encoding="utf-8"?>
<sst xmlns="http://schemas.openxmlformats.org/spreadsheetml/2006/main" count="2606" uniqueCount="848">
  <si>
    <t>слой «Инвестиционные площадки»</t>
  </si>
  <si>
    <t>-</t>
  </si>
  <si>
    <t>№ п/п</t>
  </si>
  <si>
    <t>Объект</t>
  </si>
  <si>
    <t>Наименование</t>
  </si>
  <si>
    <t>Адрес (ориентир)</t>
  </si>
  <si>
    <t>Кадастровый номер участка (квартала)</t>
  </si>
  <si>
    <t>Направление использования</t>
  </si>
  <si>
    <t>Основной и условно-разрешенный вид использования</t>
  </si>
  <si>
    <t xml:space="preserve">Территориальная зона </t>
  </si>
  <si>
    <t>Форма собственности</t>
  </si>
  <si>
    <t>Кадастровая стоимость, руб.</t>
  </si>
  <si>
    <t>Площадь участка, га</t>
  </si>
  <si>
    <t>Площадь помещения, кв.м.</t>
  </si>
  <si>
    <t>Стоимость аренды, руб. в мес.</t>
  </si>
  <si>
    <t>Стоимость аренды участка, руб./га в мес.</t>
  </si>
  <si>
    <t>Стоимость аренды помещения, руб./кв.м. в мес.</t>
  </si>
  <si>
    <t>Допустимый класс опасности</t>
  </si>
  <si>
    <t>Ограничения зон/
обременения</t>
  </si>
  <si>
    <t>Инфраструктурная обеспеченность</t>
  </si>
  <si>
    <t>Фото</t>
  </si>
  <si>
    <t>Состояние объекта</t>
  </si>
  <si>
    <t>GPS-координаты</t>
  </si>
  <si>
    <t>Иные сведения</t>
  </si>
  <si>
    <t>Контакт</t>
  </si>
  <si>
    <t>водоснабжение</t>
  </si>
  <si>
    <t>водоотведение</t>
  </si>
  <si>
    <t>газоснабжение</t>
  </si>
  <si>
    <t>электроснабжение</t>
  </si>
  <si>
    <t>теплоснабжение</t>
  </si>
  <si>
    <t>пропускная способность, м3/ч</t>
  </si>
  <si>
    <t>расстояние до точки подключения, м</t>
  </si>
  <si>
    <t>GPS-координаты подключения</t>
  </si>
  <si>
    <t>стоимость подключения, руб.</t>
  </si>
  <si>
    <t>пропускная способность, Мвтч</t>
  </si>
  <si>
    <t>пропускная способность, Гкал/ч</t>
  </si>
  <si>
    <t>инвестиционная площадка</t>
  </si>
  <si>
    <t>Земельный участок с производственными помещениями (бывший льнозавод)</t>
  </si>
  <si>
    <t>УР, Увинский р-н, с Нылга, ул Восточная, д 2</t>
  </si>
  <si>
    <t>18:21:049001:88</t>
  </si>
  <si>
    <t>промышленность</t>
  </si>
  <si>
    <t>для производственной, торговой деятельности и сельскохозяйственного производства</t>
  </si>
  <si>
    <t>муниципальная</t>
  </si>
  <si>
    <t>до 150 кВт</t>
  </si>
  <si>
    <t>ветхое</t>
  </si>
  <si>
    <t>56.771193, 52.387662</t>
  </si>
  <si>
    <t>Земельный участок, который частично используется для производственной и торговой деятельности (изготовление мебели, размещение магазина, кафе, складские помещения)</t>
  </si>
  <si>
    <t>Будин Александр Анатольевич, зам. главы Администрации по экономике, 8(34130)51093, Гребенкина Надежда Сергеевна, начальник УИЗО Админитсрации МО "Муниципальный округ Увинский район Удмуртской Республики", тел. 8(34130)51460</t>
  </si>
  <si>
    <t>Земельный участок на территории бывшего винзавода "Бахус"</t>
  </si>
  <si>
    <t>УР, Увинский р-н, пос Ува, ул. Станционная, 90</t>
  </si>
  <si>
    <t>18:21:0095041:31</t>
  </si>
  <si>
    <t>производственная база</t>
  </si>
  <si>
    <t>удовлетворительное</t>
  </si>
  <si>
    <t>56.990332, 52.191444</t>
  </si>
  <si>
    <t>Имеются производственные, административные и складские здания, производственное оборудование</t>
  </si>
  <si>
    <t>земельный участок</t>
  </si>
  <si>
    <t>Территория «Парка деревянных скульптур"</t>
  </si>
  <si>
    <t>УР, Увинский район, пос. Ува, ул. Калинина, 21б</t>
  </si>
  <si>
    <t xml:space="preserve">18:21:0095068:91,         18:21:0095068:72, 18:21:0095068:74 и 18:21:0095068:58 </t>
  </si>
  <si>
    <t>социальное назначение</t>
  </si>
  <si>
    <t>Для культурно- массовой деятельности</t>
  </si>
  <si>
    <t>нет</t>
  </si>
  <si>
    <t>необходимо бурение арт скважины</t>
  </si>
  <si>
    <t>хорошее</t>
  </si>
  <si>
    <t>56.983330, 52.189789</t>
  </si>
  <si>
    <t>3 земельных участка в самом центре п. Ува площадью около 5000 кв.м под строительство общественной бани с крытым бассейном ,возможно строительство парка развлечений, спортивного объекта</t>
  </si>
  <si>
    <t>Земельный участок для стртильства крытого катка на стадионе Юбилейный</t>
  </si>
  <si>
    <t>УР, Увинский район, пос. Ува, ул. К.Маркса, 10</t>
  </si>
  <si>
    <t>18:21:095066:13</t>
  </si>
  <si>
    <t>Для размещения стадиона "Юбилейный"</t>
  </si>
  <si>
    <t>56.986333, 52.182942</t>
  </si>
  <si>
    <t>Для строительства крытого катка</t>
  </si>
  <si>
    <t>Земельный участок для строительства объектов общественно-делового назначения</t>
  </si>
  <si>
    <t>УР, Увинский район, п. Ува, ул. Чкалова, 20а</t>
  </si>
  <si>
    <t>18:21:095063:104</t>
  </si>
  <si>
    <t>Для ведения образовательной деятельности</t>
  </si>
  <si>
    <t>возможность подключения</t>
  </si>
  <si>
    <t xml:space="preserve">
56.983063, 52.179389</t>
  </si>
  <si>
    <t>Для строительства объектов общественно-делового назначения</t>
  </si>
  <si>
    <t>Для осуществления производственной деятельности)</t>
  </si>
  <si>
    <t>УР, Увинский район, п. Ува, ул. Интернациональная, 5</t>
  </si>
  <si>
    <t xml:space="preserve">18:21:095087:41 ОКС: 18:21:095087:205 </t>
  </si>
  <si>
    <t>Для эксплуатации и обслуживания здания спортивного зала</t>
  </si>
  <si>
    <t xml:space="preserve">
56.985731, 52.137181</t>
  </si>
  <si>
    <t>Для осуществления производственной и иной деятельности, (первоначально был построен под лечебный корпус санатория).Одноэтажное кирпичное здание площадью 288 кв. м. (12м*24м) высотой более 5 метров, кровля покрыта профнастилом. Внутри помещения произведена планировка, выложены из кирпича капитальные стены на высоту чуть более 3 метров.</t>
  </si>
  <si>
    <t>Здание педагогического училища</t>
  </si>
  <si>
    <t>УР, Увинский район, п. Ува, ул. М. Горького, 55</t>
  </si>
  <si>
    <t>18:21:095071:20 (земельный участок),18:21:095071:175 (ОКС)</t>
  </si>
  <si>
    <t>Под производственной базой</t>
  </si>
  <si>
    <t>56.975645, 52.203149</t>
  </si>
  <si>
    <t>Для реконструкции здания педучилища под школу и организации образовательной деятельности</t>
  </si>
  <si>
    <t>Земельный участок с производственным зданием</t>
  </si>
  <si>
    <t>УР, Увинский район, п. Ува, ул. Механизаторов, 17</t>
  </si>
  <si>
    <t>18:21:095085:24 (земельный участок), 18:21:095085:30 (ОКС)</t>
  </si>
  <si>
    <t>Для производственной деятельности</t>
  </si>
  <si>
    <t>56.988197, 52.146664</t>
  </si>
  <si>
    <t xml:space="preserve">Для осуществления производственной и иной деятельности. одноэтажное кирпичное здание 1993 года постройки площадью 423,8 кв. м. </t>
  </si>
  <si>
    <t>Земельный участок</t>
  </si>
  <si>
    <t>УР, Увинский р-н, п. Ува ул. М.Горького, д. 99а</t>
  </si>
  <si>
    <t>18:21:095071:136</t>
  </si>
  <si>
    <t>56.957198, 52.197932</t>
  </si>
  <si>
    <t>Нежилое здание, гараж с пристроем и коммуникациями</t>
  </si>
  <si>
    <t>УР, Увинский р-н, п. Ува пос. Ува, в 17,45м. западнее склада ул. М.Горького, д. 99</t>
  </si>
  <si>
    <t>18:21:095071:127</t>
  </si>
  <si>
    <t>Для эксплуатации и обслуживания административного здания</t>
  </si>
  <si>
    <t>56.957569, 52.197662</t>
  </si>
  <si>
    <t>Нежилое помещение, с возможностью организации торговой и иной деятельности</t>
  </si>
  <si>
    <t>УР, Увинский р-н, п. Ува ул. Свердлова, д. 20</t>
  </si>
  <si>
    <t>18:21:095094:77</t>
  </si>
  <si>
    <t>Обслуживание автотранспорта (код 4.9), склады (код 6.9)</t>
  </si>
  <si>
    <t>56.964991, 52.165822</t>
  </si>
  <si>
    <t>Свободный земельный участок, предназначенный для строительства складских и иных объектов</t>
  </si>
  <si>
    <t>УР, Увинский р-н, п. Ува ул. Свердлова (в 373м. юго-западнее участка ул. Свердлова, 20)</t>
  </si>
  <si>
    <t>18:21:095094:76</t>
  </si>
  <si>
    <t>56.964731, 52.164591</t>
  </si>
  <si>
    <t>УР, Увинский р-н, д Поршур-Тукля, ул Пислегина, д 33а</t>
  </si>
  <si>
    <t>18:21:065003:369</t>
  </si>
  <si>
    <t>Для размещения административных зданий.Для размещения административных зданий</t>
  </si>
  <si>
    <t>57.090607, 52.153020</t>
  </si>
  <si>
    <t>Свободный земельный участок, предназначенный для строительства объектов общественно-делового назначения</t>
  </si>
  <si>
    <t>УР, Увинский р-н, д Поршур-Тукля, ул Микрорайон, д 14</t>
  </si>
  <si>
    <t>18:21:65002:260</t>
  </si>
  <si>
    <t>Для объектов общественно-делового значения</t>
  </si>
  <si>
    <t>57.091397, 52.147632</t>
  </si>
  <si>
    <t xml:space="preserve">Для осуществления производственной и иной деятельности </t>
  </si>
  <si>
    <t>УР, Увинский р-н, с Удугучин, ул Свободы, д 2а</t>
  </si>
  <si>
    <t>18:21:098002:629(земельный участок)          18:21:098002:627 (объекта незавершенного строительства)</t>
  </si>
  <si>
    <t>Для размещения объектов торговли</t>
  </si>
  <si>
    <t>57.215588, 52.460583</t>
  </si>
  <si>
    <t>Для осуществления производственной, коммерческой и иной
 деятельности, Земельный участок с объектом незавершенного строительства (недостроенное здание больницы)</t>
  </si>
  <si>
    <t>УР, Увинский р-н, д Тюлькино-Пушкари, ул Коммунальная, 6</t>
  </si>
  <si>
    <t>18:21:090001:248</t>
  </si>
  <si>
    <t>Для размещения объектов здравоохранения</t>
  </si>
  <si>
    <t xml:space="preserve">
57.180329, 52.583670</t>
  </si>
  <si>
    <t>Для осуществления производственной деятельности, ул. Коммунальная (имеются остатки строений цеха металлообработки, гаража торфодобывающего предприятия, магазина и объектов социальной инфраструктуры)</t>
  </si>
  <si>
    <t>УР, Увинский р-н, д Чистостем, ул Советская, 16</t>
  </si>
  <si>
    <t>18:21:000000:2365</t>
  </si>
  <si>
    <t>Под иными объектами специального назначения</t>
  </si>
  <si>
    <t>56.864431, 52.217043</t>
  </si>
  <si>
    <t>Для осуществления производственной, коммерческой деятельности</t>
  </si>
  <si>
    <t>УР, Увинский р-н, с Киби-Жикья, ул Школьная, 11</t>
  </si>
  <si>
    <t>18:21:031001:821</t>
  </si>
  <si>
    <t>56.881267, 52.152155</t>
  </si>
  <si>
    <t>Для жилищного строительства</t>
  </si>
  <si>
    <t>Игринский район, п. Игра, в 75 м южнее д. 64 по ул. Советская</t>
  </si>
  <si>
    <t>18:09:032014:118</t>
  </si>
  <si>
    <t>для размещения административных и офисных зданий</t>
  </si>
  <si>
    <t>государственная неразграниченная собственность</t>
  </si>
  <si>
    <t>водопровод - 0,12 км, Д100 мм, возможности подключения к центральной канализации нет</t>
  </si>
  <si>
    <t>0,1км</t>
  </si>
  <si>
    <t>0,1 км</t>
  </si>
  <si>
    <t>57.537386, 53.088277</t>
  </si>
  <si>
    <t>Игринский район, п. Игра, ул. Промышленная, в 80 м северо-восточнее д.1</t>
  </si>
  <si>
    <t>18:09:032089:253</t>
  </si>
  <si>
    <t>объекты придорожного сервиса – размещение газовой автозаправочной станции</t>
  </si>
  <si>
    <t>водопровод - 0,7км, д160 мм, канализация - 0,65 - подключение напрямую к КНС (канализационная насосная станция)</t>
  </si>
  <si>
    <t>0,7км</t>
  </si>
  <si>
    <t>0,5км</t>
  </si>
  <si>
    <t>57.554638, 53.106738</t>
  </si>
  <si>
    <t>Игринский район, п.Игра, ул.Труда, 15 м западнее д.20 </t>
  </si>
  <si>
    <t>18:09:032002:686</t>
  </si>
  <si>
    <t>для размещения многоквартирного жилого дома не выше 3 этажей</t>
  </si>
  <si>
    <t>водопровод - 0,1км, Д100 мм, канализация - 0,1 км. Д160 мм</t>
  </si>
  <si>
    <t>57.541453, 53.089095</t>
  </si>
  <si>
    <t>Игринский район, п. Игра, микрорайон Северный, д. 5</t>
  </si>
  <si>
    <t>18:09:032035:2</t>
  </si>
  <si>
    <t>водопровод - 0,1км, Д90 мм, канализация - 0,15 км., Д160</t>
  </si>
  <si>
    <t>57.552547, 53.102740</t>
  </si>
  <si>
    <t>Игринский район, п. Игра, ул. Ленина, д. 55а</t>
  </si>
  <si>
    <t>18:09:032059:813</t>
  </si>
  <si>
    <t>57.553803, 53.023841</t>
  </si>
  <si>
    <t>Удмуртская Республика, Игринский район, п. Игра, ул. Советская, д. 42</t>
  </si>
  <si>
    <t>18:09:032013:512</t>
  </si>
  <si>
    <t>размещение этно-парка "Эгра"</t>
  </si>
  <si>
    <t>муниципальная собственность</t>
  </si>
  <si>
    <t xml:space="preserve">водопровод - 0,1 км, Д110, канализация - 0,15 км., канализация можно обустроить только при строительства канализационной насосной станции </t>
  </si>
  <si>
    <t>водопровод - 0,1 км, Д110, канализация - 0,15 км., канализация можно обустроить только при строительства канализационной насосной станции </t>
  </si>
  <si>
    <t>0,15 км</t>
  </si>
  <si>
    <t>57.538734, 53.082654</t>
  </si>
  <si>
    <t>Игринский район, в 10 км от п.Игра, в 900 м С-3 д. Бачкеево</t>
  </si>
  <si>
    <t>18:09:001002:2170</t>
  </si>
  <si>
    <t>сельскохозяйственное производство</t>
  </si>
  <si>
    <t>частная собственность</t>
  </si>
  <si>
    <t>водопровод - 1км, д 63мм, канализации нет</t>
  </si>
  <si>
    <t>57.505173, 52.959028</t>
  </si>
  <si>
    <t>Игринский район,д. Сеп, ул. Труда, 140 м северо-западнее д. 44</t>
  </si>
  <si>
    <t>18:09:092001:521</t>
  </si>
  <si>
    <t> размещение базы отдыха </t>
  </si>
  <si>
    <t xml:space="preserve">имеется возможность подключения к водопроводным сетям </t>
  </si>
  <si>
    <t>имеется возможность подключения к сетям электроснабжения</t>
  </si>
  <si>
    <t>57.525809, 53.316162</t>
  </si>
  <si>
    <t>Игринский район, п. Игра, ул. Кооперативная, 280 м севернее д. 4</t>
  </si>
  <si>
    <t>18:09:032070:140</t>
  </si>
  <si>
    <t>размещение производственных объектов IV-V класса опасности</t>
  </si>
  <si>
    <t>возможность подключения к водоснабжению и водоотведению</t>
  </si>
  <si>
    <t>нет, ближайшая точка подключения в 900 м от земельного участка</t>
  </si>
  <si>
    <t>57.555329, 53.047386</t>
  </si>
  <si>
    <t>Игринский район, с. Кушья, ул. Заречная, 10 м северо-западнее д. 5</t>
  </si>
  <si>
    <t>18:09:048009:208</t>
  </si>
  <si>
    <t>производственная деятельность </t>
  </si>
  <si>
    <t>имеется возможность подключения к водопроводным сетям </t>
  </si>
  <si>
    <t>имеется возможность подключения к сетям газоснабжения</t>
  </si>
  <si>
    <t>57.452879, 53.093964</t>
  </si>
  <si>
    <t>Игринский район, п.Игра, микрорайон «Нефтяников», 50 м западнее д.49</t>
  </si>
  <si>
    <t>18:09:032088:265</t>
  </si>
  <si>
    <t>размещение спотривных объектов</t>
  </si>
  <si>
    <t>0,5 км</t>
  </si>
  <si>
    <t>57.546467, 53.085834</t>
  </si>
  <si>
    <t>Игринский район, в 2500 м юго-западнее с.Лоза</t>
  </si>
  <si>
    <t>18:09:004002:624</t>
  </si>
  <si>
    <t>скотоводство </t>
  </si>
  <si>
    <t>57.366206, 53.013421</t>
  </si>
  <si>
    <t>Игринский район, д.Бачкеево</t>
  </si>
  <si>
    <t>18:09:001002:14</t>
  </si>
  <si>
    <t>Игринский район, д.Унтем</t>
  </si>
  <si>
    <t>18:09:004002:105</t>
  </si>
  <si>
    <t>57.521266, 53.046838</t>
  </si>
  <si>
    <t>Игринский район, колхоз ТОО "Восход"</t>
  </si>
  <si>
    <t>18:09:001002:1975</t>
  </si>
  <si>
    <t>для ведения крестьянского (фермерского) хозяйства</t>
  </si>
  <si>
    <t>57.388716, 52.688680</t>
  </si>
  <si>
    <t>18:09:000000:530</t>
  </si>
  <si>
    <t>Игринский район, 1 км западнее д.Унтем</t>
  </si>
  <si>
    <t>18:09:004002:531</t>
  </si>
  <si>
    <t>сельхозпользование</t>
  </si>
  <si>
    <t>Игринский район, 1000 м северо-восточнее д.Лучик</t>
  </si>
  <si>
    <t>18:09:001001:772</t>
  </si>
  <si>
    <t>57.596851, 53.023392</t>
  </si>
  <si>
    <t>Игринский район, 50 м севернее д.Искалмувыр</t>
  </si>
  <si>
    <t>18:09:003001:1291</t>
  </si>
  <si>
    <t>пчеловодство </t>
  </si>
  <si>
    <t>57.646375, 53.501763</t>
  </si>
  <si>
    <t>Здание</t>
  </si>
  <si>
    <t>УР, Сарапульский район, с. Октябрьский, ул. Школьная, д. 13.</t>
  </si>
  <si>
    <t>18:18:061002:49</t>
  </si>
  <si>
    <t>туризм</t>
  </si>
  <si>
    <t>2 538 006,81</t>
  </si>
  <si>
    <t>564 </t>
  </si>
  <si>
    <t>УР, Сарапульский район, с. Октябрьский, ул. Школьная, д. 13</t>
  </si>
  <si>
    <t>18:18:061002:6</t>
  </si>
  <si>
    <t xml:space="preserve">3, 122 </t>
  </si>
  <si>
    <t>Здание, три навеса (назначение нежилое, этажность 1,</t>
  </si>
  <si>
    <t>Сарапульский район, д. Юрино, ул. Советская, д. 2</t>
  </si>
  <si>
    <t>18:18:000000:4656</t>
  </si>
  <si>
    <t>2 437 788,75</t>
  </si>
  <si>
    <t xml:space="preserve"> земельный участок</t>
  </si>
  <si>
    <t>18:18:084002:416</t>
  </si>
  <si>
    <t>Предпринимательство (код 4.0) - Размещение объектов капитального строительства в целях извлечения прибыли на основании торговой, банковской и иной предпринимательской деятельности</t>
  </si>
  <si>
    <t>843 262,53 </t>
  </si>
  <si>
    <t xml:space="preserve">Земельный участок </t>
  </si>
  <si>
    <t>Сарапульский район, с. Сигаево, ул. 75 лет Победы, участок № 23</t>
  </si>
  <si>
    <t>18:18:072042:88,</t>
  </si>
  <si>
    <t>Магазины (код 4.4) Размещение объектов капитального строительства, предназначенных для продажи товаров, торговая площадь которых составляет до 5000 кв. м.</t>
  </si>
  <si>
    <t>1 135 127,4</t>
  </si>
  <si>
    <t>Сарапульский район, территория муниципального образования «Сигаевское»</t>
  </si>
  <si>
    <t>18:18:072035:174</t>
  </si>
  <si>
    <t>сельское хозяйство</t>
  </si>
  <si>
    <t>животноводство (код 1.7) - осуществление хозяйственной деятельности, связанной с производством продукции животноводства, в том числе сенокошение, выпас сельскохозяйственных животных, производство и использование племенной продукции (материала), размещение зданий, сооружений, используемых для содержания и разведения сельскохозяйственных животных, производства, хранения и первичной переработки сельскохозяйственной продукции</t>
  </si>
  <si>
    <t>891 251,24</t>
  </si>
  <si>
    <t>10, 986</t>
  </si>
  <si>
    <t xml:space="preserve"> Сарапульский район, территория МО "Тарасовское", массив "Солнечный"</t>
  </si>
  <si>
    <t>18:18:024001:977</t>
  </si>
  <si>
    <t>Растениеводство (код 1.1) - Осуществление хозяйственной деятельности, связанной с выращиванием сельскохозяйственных культур.</t>
  </si>
  <si>
    <t>587 009,02</t>
  </si>
  <si>
    <t>163, 969</t>
  </si>
  <si>
    <t>Сарапульский район, территория МО "Усть-Сарапульское", массив "Лодочный", участок №3</t>
  </si>
  <si>
    <t>18:18:080001:160</t>
  </si>
  <si>
    <t>Зона производственно-коммунальных и инженерных объектов 4-5 класса  ПК-1. Зона ПК-1 выделена для обеспечения правовых условий формирования коммунально-производственных предприятий, складских баз и инженерных объектов IV-Vкласса, с низкими уровнями шума и загрязнения. Допускается широкий спектр коммерческих услуг, сопровождающих производственную деятельность. (Для размещения лодочной станции)</t>
  </si>
  <si>
    <t>Сарапульский район, территория МО "Усть-Сарапульское", массив "Лодочный", уч. № 1</t>
  </si>
  <si>
    <t>18:18:016002:227</t>
  </si>
  <si>
    <r>
      <rPr>
        <sz val="11"/>
        <color indexed="64"/>
        <rFont val="Carlito"/>
      </rPr>
      <t>Зона</t>
    </r>
    <r>
      <rPr>
        <sz val="15"/>
        <color indexed="64"/>
        <rFont val="Carlito"/>
      </rPr>
      <t xml:space="preserve"> </t>
    </r>
    <r>
      <rPr>
        <sz val="11"/>
        <color indexed="64"/>
        <rFont val="Carlito"/>
      </rPr>
      <t>производственно-коммунальных и инженерных объектов 4-5 класса  ПК-1. Зона ПК-1 выделена для обеспечения правовых условий формирования коммунально-производственных предприятий, складских баз и инженерных объектов IV-Vкласса, с низкими уровнями шума и загрязнения. Допускается широкий спектр коммерческих услуг, сопровождающих производственную деятельность. (Для размещения лодочной станции)</t>
    </r>
  </si>
  <si>
    <t>2, 669</t>
  </si>
  <si>
    <t>Сарапульский район,территориямуниципального образования "Усть-Сарапульское", массив "Лодочный", уч. №2</t>
  </si>
  <si>
    <t>18:18:080003:287</t>
  </si>
  <si>
    <t xml:space="preserve">зона производственно-коммунальных и инженерных объектов 4-5 класса  ПК-1. Зона ПК-1 выделена для обеспечения правовых условий формирования коммунально-производственных предприятий, складских баз и инженерных объектов IV-Vкласса, с низкими уровнями шума и загрязнения. Допускается широкий спектр коммерческих услуг, сопровождающих производственную деятельность. (Для размещения лодочной станции)  </t>
  </si>
  <si>
    <t>11, 578</t>
  </si>
  <si>
    <t>Сарапульскийрайон, территория муниципального образования "Мазунинское" массив "Сенокосный", участок 3</t>
  </si>
  <si>
    <t>18:18:026001:15</t>
  </si>
  <si>
    <t xml:space="preserve">Сх-2   Зона, занятая объектами сельскохозяйственного назначения. (Для сельскохозяйственного использования)  </t>
  </si>
  <si>
    <t>1372, 000</t>
  </si>
  <si>
    <t>Сарапульский район, территория МО "Мазунинское", массив "Сенокосный", участок №7</t>
  </si>
  <si>
    <t>18:18:000000:2889</t>
  </si>
  <si>
    <t>Сх-2   Зона, занятая объектами сельскохозяйственного назначения. (Для сельскохозяйственного использования)</t>
  </si>
  <si>
    <t>978, 000</t>
  </si>
  <si>
    <t>Сарапульскийрайон, территория МО "Тарасовское", массив "Комсомольский", участок № 1</t>
  </si>
  <si>
    <t>18:18:025001:1112</t>
  </si>
  <si>
    <t xml:space="preserve">Р1. Зона рекреационных территорий. (Организация пляжа, Дома и базы отдыха, Туристические комплексы, Лодочные станции) </t>
  </si>
  <si>
    <t>58, 619</t>
  </si>
  <si>
    <t>Сарапульскийрайон, территория муниципального образования «Тарасовское», массив Комсомольский</t>
  </si>
  <si>
    <t>18:18:025001:2062</t>
  </si>
  <si>
    <t>7, 163</t>
  </si>
  <si>
    <t>Сарапульскийрайон, территория МО "Тарасовское", массив "Береговой", участок № 1</t>
  </si>
  <si>
    <t>18:18:024001:563</t>
  </si>
  <si>
    <t>Р1. Зона рекреационных территорий. (Организация пляжа, Дома и базы отдыха, Туристические комплексы, Лодочные станции)</t>
  </si>
  <si>
    <t>61, 167</t>
  </si>
  <si>
    <t>Инвестиционная площадка</t>
  </si>
  <si>
    <t xml:space="preserve"> Здание кондитерского цеха, площадью 315,3 кв.м.,1 – этажный; право аренды на земельный участок площадью 486 кв. м.,  (аренда сроком до 24.07.2060г.)</t>
  </si>
  <si>
    <t>Удмуртская Республика, п. Балезино, пер. Складской, д.5А</t>
  </si>
  <si>
    <t>18:02:020015:11</t>
  </si>
  <si>
    <t>частная</t>
  </si>
  <si>
    <t xml:space="preserve">объект находится в залоге у Россельхозбанка, </t>
  </si>
  <si>
    <t>участок, площадь 20000 кв.м., категория "земли населенных пунктов"</t>
  </si>
  <si>
    <t>Удмуртская Республика, Балезинский район, п. Балезино, ул. Калинина, д. 61</t>
  </si>
  <si>
    <t>18:02:020081:220</t>
  </si>
  <si>
    <t>объекты придорожного сервиса (4.9.1)- строительство и размещение объектов автосервиса</t>
  </si>
  <si>
    <t>Борисова Татьяна Валериевна начальник отдела экономики, тел. 8 34166 5 21 55 доб.5</t>
  </si>
  <si>
    <t>участок категория "земли населенных пунктов"</t>
  </si>
  <si>
    <t>Удмуртская Республика, Балезинский район, п. Балезино, ул. Калинина, д. 59</t>
  </si>
  <si>
    <t>18:01:020081:169</t>
  </si>
  <si>
    <t>строительство кафе или магазина</t>
  </si>
  <si>
    <t xml:space="preserve"> строительство НПЗ в п. Балезино 1.Завод привязан на земельном участке, находящийся в частной собственности площадью 219 Га сельхоз назначения, в том числе 50 Га земли промышленного назначения.  2.Земельный участок под НПЗ расположен в 300-х метрах от железной дороги Москва-Пекин-Улан-Батор – Владивосток.3.К участку завода примыкает автомобильная дорога республиканского значения Ижевск-Глазов.4.По участку проходит трубопровод природного газа высокого давления и располагается ГРП (газо-распределительная подстанция), от которой будет подключаться водородная установка для установки гидроочистки бензина и дизельного топлива. 5.На территории Удмуртии имеются сети нефтепродуктопроводов для возможности поставки нефти и реализации продукции завода по этим трубопроводам.6.Для реализации продукций переработки нефти имеются удобные логистические схемы: автомобильные, железнодорожные, трубопроводные и водные, которые находятся в непосредственной близости от территории завода.7.Изготовление всего технологического оборудования  производится по мировым стандартам на Глазовском машиностроительном заводе нефтехимического профиля на современном техническом оборудовании. Завод располагается  в 20 километрах от площадки строительства проектируемого завода. Имеются железнодорожные и автомобильные подъездные пути, что позволяет в короткие сроки и с минимальными затратами доставить на площадку строительства крупногабаритное и тяжеловесное технологическое оборудование любым, экономически выгодным, видом транспорта.8.По земельному участку проходит высоковольтная линия электропередачи ЛЭП 110 КВ. Это позволит подключиться к этой линии для передачи (продажи), вырабатываемой на заводском энергоблоке избыточной электроэнергии, в эту сеть.9.Наличие прилегающих земель сельскохозяйственного назначения и избыточного количества заводского низко потенциального тепла дает возможность параллельно развивать производство тепличных хозяйств по выращиванию сельхозпродукций овощеводства с низкой стоимостью.</t>
  </si>
  <si>
    <t>18:02:000000:3195, состоит из 5 участков, объектов недвижимости нет</t>
  </si>
  <si>
    <t>Виктор Николаевич Капранов 8 905 374 30 02</t>
  </si>
  <si>
    <t>Удмуртская Республика,г. Глазов, пер. Гвардейский - ул. Куйбышева.</t>
  </si>
  <si>
    <t>18:28:000099:5</t>
  </si>
  <si>
    <t>Для строительства промышленных объектов IV-V класса опасности.</t>
  </si>
  <si>
    <t>ТОСЭР</t>
  </si>
  <si>
    <t xml:space="preserve">IV-V </t>
  </si>
  <si>
    <t>Есть возможность подключения.Резерв 262,5</t>
  </si>
  <si>
    <t>Имеется техническая возможность подключения к существующим сетям газоснабжения.Резерв до 4,2</t>
  </si>
  <si>
    <t xml:space="preserve"> Резерв 1,0 Гкал/час</t>
  </si>
  <si>
    <t>Удмуртская Республика,
г. Глазов, площадка расположена к востоку от ул. Пехтина.</t>
  </si>
  <si>
    <t>Строительство многоквартирных домов, объектов социально-бытового назначения и рекреационной зоны (строительство многоэтажных домов).</t>
  </si>
  <si>
    <t>Есть возможность подключения.Мощность до 10,4</t>
  </si>
  <si>
    <t>Имеется техническая возможность подключения к существующим сетям газоснабжения</t>
  </si>
  <si>
    <t>Есть возможность подключения к централизованному теплоснабжению</t>
  </si>
  <si>
    <t>Удмуртская Республика,
г. Глазов, ул. Циолковского (южная часть города).</t>
  </si>
  <si>
    <t>Строительство объекта торговли с общей торговой площадью до 5000 кв.м и свыше</t>
  </si>
  <si>
    <t>Есть возможность подключения.Мощность до 4,2</t>
  </si>
  <si>
    <t>Есть возможность подключения.Мощность до 0,4</t>
  </si>
  <si>
    <t>ПС "Звездный"-2500; ПС "Южная"- 100</t>
  </si>
  <si>
    <t xml:space="preserve">Собственного источника тепла нет </t>
  </si>
  <si>
    <t>Удмуртская Республика,
г. Глазов, ул. Советская (западная часть города)</t>
  </si>
  <si>
    <t>Строительство коммунальных, инженерных и обслуживающих объектов, складов с ориентировочной СЗЗ менее 50 метров, офисов.</t>
  </si>
  <si>
    <t xml:space="preserve">Удмуртская Республика, г. Глазов, ул. Парковая, 15. 
В западной части города (квартал, ограниченный ул. Ленина, ул. Дзержинского, ул. Комсомольской, ул. Парковой); </t>
  </si>
  <si>
    <t>18:28:000042:53</t>
  </si>
  <si>
    <t>Реконструкция Парка им. Горького, размещение парка</t>
  </si>
  <si>
    <t xml:space="preserve">Удмуртская Республика, г. Глазов, в районе пер. Гвардейский - ул. Куйбышева </t>
  </si>
  <si>
    <t>18:28:000099:61</t>
  </si>
  <si>
    <t>Для жилищного строительства (для размещения иных объектов автомобильного транспорта и дорожного хозяйства)</t>
  </si>
  <si>
    <t>Удмуртская Республика, г. Глазов, в районе перекрестка Окружного шоссе и Красногорского тракта (восточная часть города)</t>
  </si>
  <si>
    <t>Для строительства транспортно- логистического центра, объектов торговли, придорожного сервиса</t>
  </si>
  <si>
    <t>Удмуртская Республика, г. Глазов.
Площадка расположена к востоку от ул. Пехтина</t>
  </si>
  <si>
    <t>Строительство многоэтажных домов, объектов социально-бытового назначения</t>
  </si>
  <si>
    <t xml:space="preserve">Удмуртская Республика, г. Глазов, площадка расположена к югу от ул. Техническая и западнее жилого массива «Заводской» </t>
  </si>
  <si>
    <t>18:28:000063:146, 18:28:000063:150, 18:28:000064:2</t>
  </si>
  <si>
    <t>Для строительства объектов общественно-делового назначения, в соответствии с утвержденным проектом планировки и проектом межевания данной территории, автомобильной газозаправочной станции</t>
  </si>
  <si>
    <t xml:space="preserve">Удмуртская Республика, г. Глазов, в районе пересечения ул. Удмуртской и ул. Техническая </t>
  </si>
  <si>
    <t>18:28:000062:1655, 18:28:000062:1653</t>
  </si>
  <si>
    <t>Строительство среднеэтажных многоквартирных домов, земельные участки общего пользования</t>
  </si>
  <si>
    <t xml:space="preserve">Удмуртская Республика, г. Глазов, в районе жилого дома № 4 по ул. Циолковского </t>
  </si>
  <si>
    <t>18:28:000080:386</t>
  </si>
  <si>
    <t>Удмуртская Республика, г. Глазов, южнее ул. Братьев Касимовых</t>
  </si>
  <si>
    <t>Удмуртская Республика, г. Глазов, восточная часть центра города, перекресток ул. Толстого и ул. Карла Маркса</t>
  </si>
  <si>
    <t>Здание делового, общественного коммерческого назначения с реконструкцией набережной р. Чепца с прилегающей территорией.</t>
  </si>
  <si>
    <t>Есть возможность подключения.Можность до 10,4</t>
  </si>
  <si>
    <t>на тер-рии площадки</t>
  </si>
  <si>
    <t>Удмуртская Республика, г. Глазов, в южной части города в районе ул. Красноармейская – Братьев Касимовых</t>
  </si>
  <si>
    <t>Жилищное строительство</t>
  </si>
  <si>
    <t xml:space="preserve">Удмуртская Республика, г. Глазов, в юго-восточной части города (Красногорский тракт) </t>
  </si>
  <si>
    <t>18:28:000100:7</t>
  </si>
  <si>
    <t>Размещение производственных, административно-бытовых объектов промышленности III, IV-V класса опасности по классификации СанПиН</t>
  </si>
  <si>
    <t>Удмуртская Республика, г. Глазов, ул. Динамо, д. 2</t>
  </si>
  <si>
    <t>Размещение производственных, объекты физической культуры и спорта; объектов розничной торговли; объектов общественного питания и бытового обслуживания, гостиниц; размещение объектов досуга и развлечений.</t>
  </si>
  <si>
    <t xml:space="preserve">Удмуртская Республика, г. Глазов, в районе ул. Циолковского, 10 </t>
  </si>
  <si>
    <t>18:28:000091:751, 18:28:000091:750, 18:28:000091:51</t>
  </si>
  <si>
    <t>Размещение трех среднеэтажных жилых дома с торговым центром и детским садом согласно проекта планировки (комплексная застройка).</t>
  </si>
  <si>
    <t>Удмуртская Республика, г. Глазов, Окружное шоссе – Красногорский тракт</t>
  </si>
  <si>
    <t>Размещение объектов розничной торговли, общественного питания, офисных зданий.</t>
  </si>
  <si>
    <t xml:space="preserve">Удмуртская Республика, г. Глазов, ул. Химмашевское шоссе, д.9 </t>
  </si>
  <si>
    <t>18:28:000001:326</t>
  </si>
  <si>
    <t xml:space="preserve">Размещение производственных объектов промышленности: производственные предприятия, производственные базы строительных, коммунальных, транспортных и других предприятий III-V класса опасности по классификации СанПиН; </t>
  </si>
  <si>
    <t>Есть возможность подключения.</t>
  </si>
  <si>
    <t>Удмуртская Республика, г. Глазов, ул. Химмашевское шоссе, д.9</t>
  </si>
  <si>
    <t>Удмуртская Республика, г. Глазов, Красногорский тракт, 20</t>
  </si>
  <si>
    <t>18:28:000095:1348</t>
  </si>
  <si>
    <t xml:space="preserve">Размещение производственных объектов промышленности: производственные предприятия, производственные базы строительных, коммунальных, транспортных и других предприятий IV – V опасности </t>
  </si>
  <si>
    <t>Удмуртская Республика, г. Глазов, ул. Белова, 7</t>
  </si>
  <si>
    <t>18:28:000001:192</t>
  </si>
  <si>
    <t xml:space="preserve">Размещение производственных объектов промышленности: производственные предприятия, производственные базы строительных, коммунальных, транспортных и других предприятий III – V опасности </t>
  </si>
  <si>
    <t xml:space="preserve">Удмуртская Республика, г. Глазов, Химмашевское шоссе, с западной стороны земельного участка с кадастровым номером </t>
  </si>
  <si>
    <t>18:28:000001:420</t>
  </si>
  <si>
    <t xml:space="preserve">Размещение производственных объектов промышленности: производственные предприятия, производственные базы строительных, коммунальных, транспортных и других предприятий II– V классов опасности </t>
  </si>
  <si>
    <t>Удмуртская Республика, г. Глазов, Окружное шоссе</t>
  </si>
  <si>
    <t>Размещение автозаправочных станций; размещение магазинов сопутствующей торговли, зданий для организации общественного питания в качестве объектов дорожного сервиса, мотелей, автомобильных моек</t>
  </si>
  <si>
    <t>с. Завьялово</t>
  </si>
  <si>
    <t xml:space="preserve"> 18:08:034001:6416 </t>
  </si>
  <si>
    <t xml:space="preserve">земли промышленности, транспорта, связи, телевидения, радиовещания,
информатики, космического обеспечения, энергетики и обороны и иного назначения (далее – земли промышленности) </t>
  </si>
  <si>
    <t xml:space="preserve">П-1 - производственная зона </t>
  </si>
  <si>
    <t xml:space="preserve">3, 4, 5, 6, 7 подзоны ПАТ, охранная зона линии электропередачи </t>
  </si>
  <si>
    <t>56.787402 53.416426</t>
  </si>
  <si>
    <t xml:space="preserve">Транспортная доступность: площадка расположена вдоль Гольянского тракта. Водоснабжение – скважина   </t>
  </si>
  <si>
    <t>Завьяловская территория</t>
  </si>
  <si>
    <t>18:08:030001:399</t>
  </si>
  <si>
    <t xml:space="preserve">земли промышленности 
</t>
  </si>
  <si>
    <t>П- зона размещения производственных объектов 3-5 класса опасности</t>
  </si>
  <si>
    <t>3, 4, 5, 6, 7 подзоны ПАТ</t>
  </si>
  <si>
    <t>56.842296 53.448062</t>
  </si>
  <si>
    <t xml:space="preserve">Транспортная доступность: площадка расположена 
вдоль объездной 
автомобильной дороги 
г. Ижевска «(Ижевск-аэропорт)-(Ижевск-Воткинск)» </t>
  </si>
  <si>
    <t xml:space="preserve">Пироговская территория
</t>
  </si>
  <si>
    <t xml:space="preserve">18:08:016002:530 </t>
  </si>
  <si>
    <t xml:space="preserve">земли промышленности </t>
  </si>
  <si>
    <t>П - зона предназначенная для размещения промышленных предприятий и связанных с ним объектов, комплексов и т.д.</t>
  </si>
  <si>
    <t>придорожные полосы автомобильной дороги общего пользования федерального значения М-7 «Волга» от Москвы до Уфы</t>
  </si>
  <si>
    <t>56.769582 53.165192</t>
  </si>
  <si>
    <t>2150000 (шкаф на балансе газовиков), 450000 (шкаф на балансе заявит</t>
  </si>
  <si>
    <t xml:space="preserve">Транспортная доступность: площадка расположена вдоль федеральной трассы М-7 «Волга». Водоснабжение – скважина   </t>
  </si>
  <si>
    <t xml:space="preserve"> 18:08:030001:1314 </t>
  </si>
  <si>
    <t>земли промышленности</t>
  </si>
  <si>
    <t>56.845467 53.458628</t>
  </si>
  <si>
    <t xml:space="preserve">Транспортная доступность: площадка расположена вдоль объездной автомобильной дороги 
г. Ижевска «(Ижевск-аэропорт)-(Ижевск-Воткинск)». Водоснабжение – скважина   </t>
  </si>
  <si>
    <t>18:08:034001:1559</t>
  </si>
  <si>
    <t>56.803553 53.442056</t>
  </si>
  <si>
    <t xml:space="preserve">Транспортная доступность: площадка расположена вдоль автомобильной дороги объездная с.Завьялово, наличие съезда. Водоснабжение – скважина  </t>
  </si>
  <si>
    <t xml:space="preserve">18:08:034001:6227    </t>
  </si>
  <si>
    <t>56.779684 53.405796</t>
  </si>
  <si>
    <t xml:space="preserve">3200
</t>
  </si>
  <si>
    <t>13100000 0</t>
  </si>
  <si>
    <t xml:space="preserve">Транспортная доступность: площадка расположена вдоль автомобильной дороги Завьялово - Каменное, 
наличие съезда. Водоснабжение – скважина </t>
  </si>
  <si>
    <t xml:space="preserve"> 18:08:028010:2929      </t>
  </si>
  <si>
    <t>3, 4, 5, 6 подзоны ПАТ</t>
  </si>
  <si>
    <t>56.762791 53.338046</t>
  </si>
  <si>
    <t xml:space="preserve">2400
  </t>
  </si>
  <si>
    <t xml:space="preserve">Транспортная доступность: площадка расположена вдоль автомобильной дороги  Завьялово - Каменное,  
наличие съезд. Водоснабжение – скважина </t>
  </si>
  <si>
    <t xml:space="preserve">Завьяловская территория </t>
  </si>
  <si>
    <t xml:space="preserve">18:08:028010:2802 </t>
  </si>
  <si>
    <t>56.762239 53.343510</t>
  </si>
  <si>
    <t xml:space="preserve">Транспортная доступность: площадка расположена вдоль автомобильной дороги Завьялово – Каменное, 
наличие съезда. Водоснабжение – скважина  </t>
  </si>
  <si>
    <t>Шабердинская территория</t>
  </si>
  <si>
    <t xml:space="preserve">18:08:007001:659 </t>
  </si>
  <si>
    <t>земли промышленности и иного специального назначения</t>
  </si>
  <si>
    <t xml:space="preserve">П-2 зона производственных объектов IV класса опасности </t>
  </si>
  <si>
    <t>56.955351 53.015761</t>
  </si>
  <si>
    <t>Транспортная доступность: площадка расположена на расстоянии 370 м автомобильной дороги Объездная г. Ижевска</t>
  </si>
  <si>
    <t xml:space="preserve">Совхозная территория
</t>
  </si>
  <si>
    <t xml:space="preserve">18:08:014001:3439 </t>
  </si>
  <si>
    <t>П-2 - зона производственных объектов IV класса опасности</t>
  </si>
  <si>
    <t>56.660143 53.102933</t>
  </si>
  <si>
    <t xml:space="preserve">Транспортная доступность: площадка удалена на расстоянии 200 м от федеральной трассы М-7 «Волга» </t>
  </si>
  <si>
    <t xml:space="preserve">Шабердинская территория 
</t>
  </si>
  <si>
    <t>18:08:005001:80</t>
  </si>
  <si>
    <t xml:space="preserve">земли промышленности
</t>
  </si>
  <si>
    <t xml:space="preserve">П-1 – зона производственных объектов V класса опасности </t>
  </si>
  <si>
    <t xml:space="preserve">водоохранная зона и прибрежная защитная полоса р. Варзели, охранная зона объекта электросетевого хозяйства-воздушной линии электропередачи ЛЭП-10 кВ фидер №2 подстанция «Шабердино» и ЛЭП-10 кВ ф 1 от п/с Шабердино </t>
  </si>
  <si>
    <t>56.906211 52.992850</t>
  </si>
  <si>
    <t>Транспортная доступность: инвестиционная площадка расположена вдоль Шабердинского тракта</t>
  </si>
  <si>
    <t>Италмасовская территория</t>
  </si>
  <si>
    <t>18:08:027002:126</t>
  </si>
  <si>
    <t xml:space="preserve">земли промышленности
</t>
  </si>
  <si>
    <t xml:space="preserve"> П-1 – зона размещения производственных объектов V класса опасности </t>
  </si>
  <si>
    <t xml:space="preserve"> 3, 4, 5, 6 подзоны ПАТ</t>
  </si>
  <si>
    <t>56.926494 53.463532</t>
  </si>
  <si>
    <t>Транспортная доступность: инвестиционная площадка расположена в 785 м от автомобильной дороги Ижевск - Воткинск</t>
  </si>
  <si>
    <t xml:space="preserve">Хохряковская территория
</t>
  </si>
  <si>
    <t>18:08:023001:272</t>
  </si>
  <si>
    <t xml:space="preserve">П-1 - зона производственных объектов V класса опасности  
</t>
  </si>
  <si>
    <t>56.902109 53.312362</t>
  </si>
  <si>
    <t>Транспортная доступность: площадка расположена на расстоянии 250 м от  автомобильной дороги 
Ижевск – Воткинск</t>
  </si>
  <si>
    <t xml:space="preserve">18:08:030001:216     
</t>
  </si>
  <si>
    <t>Т - зона транспортной инфраструктуры</t>
  </si>
  <si>
    <t>56.845154 53.452435</t>
  </si>
  <si>
    <t>Транспортная доступность: площадка расположена вдоль объездной автомобильной дороги 
г. Ижевска «(Ижевск-аэропорт)-(Ижевск-Воткинск)»</t>
  </si>
  <si>
    <t>Хохряковская территория</t>
  </si>
  <si>
    <t xml:space="preserve">18:08:000000:4896
</t>
  </si>
  <si>
    <t xml:space="preserve">земли промышленности  
</t>
  </si>
  <si>
    <t xml:space="preserve">П-2 - зона производственных объектов IV класса опасности </t>
  </si>
  <si>
    <t>962 280</t>
  </si>
  <si>
    <t xml:space="preserve">0,4
</t>
  </si>
  <si>
    <t>56.919600 53.328664</t>
  </si>
  <si>
    <t>Транспортная доступность: 
площадка удалена на расстоянии 100 м от автомобильной дороги окружная г. Ижевска</t>
  </si>
  <si>
    <t>18:08:030001:462</t>
  </si>
  <si>
    <t xml:space="preserve">П-1 - зона производственных объектов V класса опасности 
 </t>
  </si>
  <si>
    <t>3, 4, 5, 6,7 подзоны ПАТ</t>
  </si>
  <si>
    <t>56.840602 53.454815</t>
  </si>
  <si>
    <t>земельный участок с объектом капитального строительства (нежилое здание),
18:08:030001:1280 - здание, 
18:08:030001:462 - земельный участок
Площадь: 0,4 га – земельный участок, 0,03 га - здание Транспортная доступность: площадка расположена на расстоянии 900 м от автомобильной дороги Аэропорт – СНТ «Полет»</t>
  </si>
  <si>
    <t xml:space="preserve">18:08:035001:226 
</t>
  </si>
  <si>
    <t xml:space="preserve">Т - зона транспортной инфраструктуры 
</t>
  </si>
  <si>
    <t>2 290 857,06</t>
  </si>
  <si>
    <t>56.794986 53.437327</t>
  </si>
  <si>
    <t xml:space="preserve">
6200000</t>
  </si>
  <si>
    <t xml:space="preserve">Транспортная доступность: площадка расположена вдоль Гольянского тракта. Водоснабжение – скважина 
</t>
  </si>
  <si>
    <t>д. Средний Постол</t>
  </si>
  <si>
    <t xml:space="preserve">18:08:008002:590   
</t>
  </si>
  <si>
    <t xml:space="preserve">зона объектов транспортной инфраструктуры </t>
  </si>
  <si>
    <t>56.764390 52.772344</t>
  </si>
  <si>
    <t xml:space="preserve">Транспортная доступность: 
площадка расположена на расстоянии 130 м от автомобильной дороги Ижевск – Ува </t>
  </si>
  <si>
    <t xml:space="preserve">д. Нижний Вожой
</t>
  </si>
  <si>
    <t xml:space="preserve">18:08:023002:1239   
</t>
  </si>
  <si>
    <t xml:space="preserve">ЖД - зона железнодорожного транспорта 
</t>
  </si>
  <si>
    <t>56.871501 53.402181</t>
  </si>
  <si>
    <t>Транспортная доступность: площадка примыкает к железнодорожным путям, расположена на расстоянии 
100 м от автомобильной дороги 
с. Первомайский – д. Нижний Вожой</t>
  </si>
  <si>
    <t>Совхозная территория</t>
  </si>
  <si>
    <t xml:space="preserve">ТЗ - зона автомобильного транспорта
</t>
  </si>
  <si>
    <t>Придорожная полоса автомобильной дороги общего пользования федерального значения М-7 "Волга" от Москвы до Уфы</t>
  </si>
  <si>
    <t>56.653596 53.104832</t>
  </si>
  <si>
    <t>Совхозная территория, инвестиционная площадка расположена между земельными участками c кадастровыми номерами 18:08:044001:505 и 18:08:044001:923
Транспортная доступность: площадка расположена вдоль автомобильной дороги общего пользования федерального значения М-7 "Волга" от Москвы до Уфы</t>
  </si>
  <si>
    <t>Первомайская территория</t>
  </si>
  <si>
    <t xml:space="preserve">18:08:023002:3354       
</t>
  </si>
  <si>
    <t>56.872465 53.399439</t>
  </si>
  <si>
    <t>Транспортная доступность: площадка примыкает к железнодорожным путям, расположена на расстоянии 
230 м от автомобильной дороги 
с. Первомайский – д. Нижний Вожой</t>
  </si>
  <si>
    <t xml:space="preserve">18:08:034001:3890  
</t>
  </si>
  <si>
    <t>56.818938 53.360554</t>
  </si>
  <si>
    <t>Транспортная доступность: 
площадка расположена вдоль Гольянского тракта</t>
  </si>
  <si>
    <t xml:space="preserve">18:08:030001:1313 
</t>
  </si>
  <si>
    <t xml:space="preserve"> Т - зона транспортной инфраструктуры
</t>
  </si>
  <si>
    <t>56.847458 53.459252</t>
  </si>
  <si>
    <t xml:space="preserve">Транспортная доступность: площадка расположена вдоль объездной автомобильной дороги 
г. Ижевска «(Ижевск-аэропорт)-(Ижевск-Воткинск)». Водоснабжение – скважина </t>
  </si>
  <si>
    <t xml:space="preserve">Т - зона транспортной инфраструктуры
</t>
  </si>
  <si>
    <t xml:space="preserve">3, 4, 5, 6, 7 подзоны ПАТ </t>
  </si>
  <si>
    <t>56.826862 53.437515</t>
  </si>
  <si>
    <t>Адресный ориентир: 
Завьяловская территория, инвестиционная площадка смежна с земельным участком с кадастровым номером 18:08:030012:240 
Транспортная доступность: 
площадка расположена вдоль автомобильной дороги (Завьялово - Гольяны) –
(Ижевск - Аэропорт)</t>
  </si>
  <si>
    <t>Каменская территория</t>
  </si>
  <si>
    <t xml:space="preserve">18:08:044001:9035
</t>
  </si>
  <si>
    <t xml:space="preserve">земли сельскохозяйственного назначения
</t>
  </si>
  <si>
    <t>сельскохозяйственные угодья</t>
  </si>
  <si>
    <t>56.756232 53.255615</t>
  </si>
  <si>
    <t>Транспортная доступность:
площадка расположена на расстоянии 104 м от Сарапульского тракта</t>
  </si>
  <si>
    <t xml:space="preserve">18:08:028003:163 
</t>
  </si>
  <si>
    <t xml:space="preserve">земли сельскохозяйственного назначения 
 </t>
  </si>
  <si>
    <t xml:space="preserve"> СХ -2 - зона сельскохозяйственного использования</t>
  </si>
  <si>
    <t xml:space="preserve">3, 4, 5, 6 подзоны ПАТ </t>
  </si>
  <si>
    <t>56.823133 53.308090</t>
  </si>
  <si>
    <t xml:space="preserve">40 
</t>
  </si>
  <si>
    <t>Транспортная доступность: земельный участок расположен вдоль автомобильной дороги Завьялово – Ижевск, 1000 м.
Водоснабжение – скважина</t>
  </si>
  <si>
    <t>Среднепостольская территория</t>
  </si>
  <si>
    <t xml:space="preserve">18:08:012001:426          
</t>
  </si>
  <si>
    <t xml:space="preserve">земли сельскохозяйственного назначения 
</t>
  </si>
  <si>
    <t xml:space="preserve">СУ- сельскохозяйственные угодья 
</t>
  </si>
  <si>
    <t>водоохранная зона р. Постолка</t>
  </si>
  <si>
    <t>56.739290 52.795024</t>
  </si>
  <si>
    <t>Транспортная доступность:
Инвестиционная площадка расположена на расстоянии 2120 м от автомобильной дороги Ижевск - Ува</t>
  </si>
  <si>
    <t xml:space="preserve">Казмасская территория </t>
  </si>
  <si>
    <t xml:space="preserve">18:08:030007:12 
</t>
  </si>
  <si>
    <t xml:space="preserve">СХ-1 - зона сельскохозяйственных угодий
</t>
  </si>
  <si>
    <t xml:space="preserve">29,04 
</t>
  </si>
  <si>
    <t>56.809913 53.529845</t>
  </si>
  <si>
    <t>Транспортная доступность: площадка расположена на расстоянии 772 м от Гольянского тракта</t>
  </si>
  <si>
    <t>Казмасская территория</t>
  </si>
  <si>
    <t>18:08:036001:7</t>
  </si>
  <si>
    <t xml:space="preserve"> СХ-2 - зона сельскохозяйственного использования 
</t>
  </si>
  <si>
    <t>56.790149 53.570668</t>
  </si>
  <si>
    <t>, 
Площадка примыкает к 
д. Старая Казмаска. 
Транспортная доступность:
площадка расположена на расстоянии 1850 м от Гольянского тракта</t>
  </si>
  <si>
    <t xml:space="preserve">Кияикская территория 
</t>
  </si>
  <si>
    <t xml:space="preserve">18:08:002001:145  
</t>
  </si>
  <si>
    <t xml:space="preserve">СХ-2 - зона сельскохозяйственного использования </t>
  </si>
  <si>
    <t xml:space="preserve">59,2 
</t>
  </si>
  <si>
    <t>56.992676 52.851933</t>
  </si>
  <si>
    <t>Транспортная доступность: площадка расположена на расстоянии 2600 м от Шабердинского тракта</t>
  </si>
  <si>
    <t xml:space="preserve">Бабинская территория 
</t>
  </si>
  <si>
    <t>18:08:000000:400 (Состоит из обособленных земельных участков с кадастровым номером 18:08:046010:14 и 18:08:046001:48. )</t>
  </si>
  <si>
    <t xml:space="preserve">СУ - сельскохозяйственные угодья 
</t>
  </si>
  <si>
    <t>3, 5 подзоны ПАТ, граница горного отвода Ижевского месторождения нефти, охранная зона газопровода межпоселкового</t>
  </si>
  <si>
    <t>56.665155 53.348314</t>
  </si>
  <si>
    <t>Состоит из обособленных земельных участков с кадастровым номером 18:08:046010:14 и 18:08:046001:48. 
Транспортная доступность:
земельный участок расположен на расстоянии 100 м от автомобильной дороги Ижевск – Сарапул</t>
  </si>
  <si>
    <t xml:space="preserve">18:08:028003:294 
</t>
  </si>
  <si>
    <t xml:space="preserve">СХ-2 - зона сельскохозяйственного использования 
</t>
  </si>
  <si>
    <t xml:space="preserve"> 136,8 
</t>
  </si>
  <si>
    <t xml:space="preserve">3, 4, 5, 6 подзоны ПАТ  </t>
  </si>
  <si>
    <t>56.820953 53.285276</t>
  </si>
  <si>
    <t>Транспортная доступность: площадка расположена на расстоянии 400 м от ул. Маркина г. Ижевск</t>
  </si>
  <si>
    <t xml:space="preserve">Пироговская территория  
</t>
  </si>
  <si>
    <t xml:space="preserve">земли сельскохозяйственного производства 
</t>
  </si>
  <si>
    <t xml:space="preserve">П - зона предназначенная для размещения промышленных предприятий и связанных с ним объектов, комплексов и т.д.
</t>
  </si>
  <si>
    <t xml:space="preserve">7 
</t>
  </si>
  <si>
    <t>56.771899 53.165986</t>
  </si>
  <si>
    <t>Инвестиционная площадка примыкает с северной стороны к земельному участку с кадастровым номером 18:08:016002:530. Транспортная доступность: 
площадка расположена вдоль автомобильной дороги общего пользования федерального значения М-7 «Волга» от Москвы до Уфы</t>
  </si>
  <si>
    <t xml:space="preserve">Пироговская территория </t>
  </si>
  <si>
    <t>земли промышленности и земли сельскохозяйственного назначения. Зона П - производственная и СХН-2 - зона сельскохозяйственного использования</t>
  </si>
  <si>
    <t>56.774431 53.174773</t>
  </si>
  <si>
    <t>Инвестиционная площадка расположена севернее земельного участка с кадастровым номером 18:08:016002:5818.
Транспортная доступность: площадка расположена на расстоянии 680 м от Можгинского тракта</t>
  </si>
  <si>
    <t xml:space="preserve">Среднепостольская территория 
</t>
  </si>
  <si>
    <t xml:space="preserve">18:08:008002:578      </t>
  </si>
  <si>
    <t xml:space="preserve"> СХ-1 - сельскохозяйственные угодья и С-2 зона кладбищ</t>
  </si>
  <si>
    <t xml:space="preserve"> 11,58 
</t>
  </si>
  <si>
    <t>56.761966 52.742312</t>
  </si>
  <si>
    <t>Транспортная доступность:
инвестиционная площадка расположена на расстоянии 
32 м от автомобильной дороги Ижевск - Ува</t>
  </si>
  <si>
    <t>Кияикская территория</t>
  </si>
  <si>
    <t>18:08:002001:144</t>
  </si>
  <si>
    <t xml:space="preserve">сельскохозяйственные угодья и лесной фонд
</t>
  </si>
  <si>
    <t>зона с особыми условиями использования территории</t>
  </si>
  <si>
    <t>56.974115 52.803992</t>
  </si>
  <si>
    <t xml:space="preserve">Входит в состав единого землепользования с земельным участком 18:08:000000:325, 
примыкает к  с. Кияик. Транспортная доступность:
Инвестиционная площадка расположена вдоль автомобильной дороги Ижевск – Ува </t>
  </si>
  <si>
    <t xml:space="preserve">Кияикская территория   
</t>
  </si>
  <si>
    <t>18:08:001001:66</t>
  </si>
  <si>
    <t>сельскохозяйственные угодья и лесной фонд</t>
  </si>
  <si>
    <t>56.974040 52.802323</t>
  </si>
  <si>
    <t>Входит в состав единого землепользования с земельным участком 18:08:000000:325, 
примыкает к  с. Кияик
Транспортная доступность:
Инвестиционная площадка расположена на расстоянии 350 м от автомобильной дороги Ижевск - Ува</t>
  </si>
  <si>
    <t xml:space="preserve">СХ-1- сельскохозяйственные угодья
</t>
  </si>
  <si>
    <t>56.832087 53.404591</t>
  </si>
  <si>
    <t>Инвестиционная площадка примыкает к юго-западной стороне земельного участка с кадастровым номером 18:08:030001:221. Транспортная доступность: 
площадка расположена вдоль автомобильной дороги  Ижевск - Аэропорт</t>
  </si>
  <si>
    <t>Удмуртская Республика, Дебесский район, в северо-восточной части кадастрового квартала 18:07:068001 (урочище Куиньсэрго)</t>
  </si>
  <si>
    <t>18:07:068001:1217</t>
  </si>
  <si>
    <t>Категория земель: Земли особо охраняемых территорий и объектов</t>
  </si>
  <si>
    <t>Вид разрешенного использования: Отдых (рекреация) (код 5.0), для размещения иных объектов (территорий) рекреационного назначения)</t>
  </si>
  <si>
    <t>9 789 847,84 руб.</t>
  </si>
  <si>
    <t>8,1896 га</t>
  </si>
  <si>
    <t>57.661029 53.759809</t>
  </si>
  <si>
    <t>Расположен вблизи горы Байгурезь (природоохранная зона) и реки Чепца. Коммунальная инфраструктура отсутствует (водоотведение - строительство самостоятельного септика или очистных). Возможно изменение вида разрешенного использования ЗУ.</t>
  </si>
  <si>
    <t>Ложкина Елена Михайловна, начальник управления экономики и сельского хозяйства Администрации МО "Муниципальный округ Дебёсский район Удмуртской Республики", 89913988911</t>
  </si>
  <si>
    <t>Удмуртская Республика, Дебесский район, в северной части кадастрового квартала 18:07:075001</t>
  </si>
  <si>
    <t>18:07:000000:830</t>
  </si>
  <si>
    <t>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</si>
  <si>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Вид разрешенного использования: Хранение и переработка сельскохозяйственной продукции (код 1.15) - размещение зданий, сооружений по производству котонина</t>
  </si>
  <si>
    <t>764 332 руб.</t>
  </si>
  <si>
    <t xml:space="preserve"> 14,34 га</t>
  </si>
  <si>
    <t>57.661865 53.758968</t>
  </si>
  <si>
    <t>Представляется налоговая льгота по земельному налогу для инвестиционного проекта. Коммунальная инфраструктура отсутствует (водоотведение - строительство самостоятельного септика или очистных). Возможно изменение вида разрешенного использования ЗУ.</t>
  </si>
  <si>
    <t>Удмуртская Республика, Дебесский район, вблизи д. Жилые дома кирпичного завода, в северной части кадастрового квартала 18:07:075001</t>
  </si>
  <si>
    <t>18:07:075001:173</t>
  </si>
  <si>
    <t>7 468 382,3 руб.</t>
  </si>
  <si>
    <t>4,7134 га</t>
  </si>
  <si>
    <t>57.619304 53.824137</t>
  </si>
  <si>
    <t>Удмуртская Республика, Дебёсский район, вблизи д. М. Чепца находится вблизи федеральной трассы М-7 Волга</t>
  </si>
  <si>
    <t>18:07:068001:1204</t>
  </si>
  <si>
    <t>Вид разрешенного использования: Личные подсобные хозяйства (С1. Зона сельскохозяйственного назначения)</t>
  </si>
  <si>
    <t>131 297,43 руб.</t>
  </si>
  <si>
    <t>2,2521 га</t>
  </si>
  <si>
    <t>57.630320 53.762969</t>
  </si>
  <si>
    <t>Коммунальная инфраструктура отсутствует (водоснабжение - прокладывать ч/з федеральную трассу; водоотведение - строительство самостоятельного септика или очистных).</t>
  </si>
  <si>
    <t>Семенов                                    Михаил Васильевич (собственник), 89127678218</t>
  </si>
  <si>
    <t>18:07:068001:1218</t>
  </si>
  <si>
    <t>Категория земель: Земли сельскохозяйственного назначения</t>
  </si>
  <si>
    <t>2 421 666,08 руб.</t>
  </si>
  <si>
    <t>55,5428 га</t>
  </si>
  <si>
    <t>57.623226 53.749018</t>
  </si>
  <si>
    <t>18:07:068001:1219</t>
  </si>
  <si>
    <t>Вид разрешенного использованияЛичные подсобные хозяйства (С1. Зона сельскохозяйственного назначения)</t>
  </si>
  <si>
    <t>697 187,24 руб.</t>
  </si>
  <si>
    <t>3,3051 га</t>
  </si>
  <si>
    <t>57.627833 53.757016</t>
  </si>
  <si>
    <t>Коммунальная инфраструктура отсутствует (водоснабжение - прокладывать ч/з федеральную трассу; водоотведение - строительство самостоятельного септика или очистных). Возможно изменение вида разрешенного использования ЗУ</t>
  </si>
  <si>
    <t>Автомойка самообслуживания</t>
  </si>
  <si>
    <t>Удмуртская Республика, г. Камбарка, ул. Пугачева, д. 2а</t>
  </si>
  <si>
    <t>18:10:022177:74</t>
  </si>
  <si>
    <t>Автомойки, обьекты дорожного сервиса</t>
  </si>
  <si>
    <t>Категория и виды разрешенного использования:
* Земли населенных пунктов
* Для иных видов использования, характерных для населенных пунктов
* Объекты дорожного сервиса (код 4.9.1) - Автомобильные мойки (код 4.9.1.3)</t>
  </si>
  <si>
    <t>Сурков А.В. - (34153) 3-01-05</t>
  </si>
  <si>
    <t>Площадка для складирования пиломатериалов</t>
  </si>
  <si>
    <t>Удмуртская Республика, Камбарский район, с. Балаки</t>
  </si>
  <si>
    <t>18:10:000000:2057</t>
  </si>
  <si>
    <t>Складирование пиломатериалов</t>
  </si>
  <si>
    <t>Категория и виды разрешенного использования:
* Земли населенных пунктов
* Для размещения складских помещений
* Склад (6.9)</t>
  </si>
  <si>
    <t>Грузовой шиномонтаж</t>
  </si>
  <si>
    <t>Удмуртская Республика, Камбарский район, г.Камбарка, по левой сторне автодороги Камбарка-Нефтекамск (между станцией экологического контроля и АЗС)</t>
  </si>
  <si>
    <t>18:10:022180:47</t>
  </si>
  <si>
    <t>Категория и виды разрешенного использования:
* Земли населенных пунктов
* Для иных видов жилой застройки
* для размещения временного объекта-станция технического осмотра авомобилей</t>
  </si>
  <si>
    <t>Каскад прудов, рыбоводство</t>
  </si>
  <si>
    <t>Удмуртская Республика, Камбарский район, территория МО "Ершовское", массив "Ершовский пруд", участок №1</t>
  </si>
  <si>
    <t>18:10:002010:93</t>
  </si>
  <si>
    <t>Категория и виды разрешенного использования:
* Земли сельскохозяйственного назначения
* Для размещения объектов сельскохозяйственного назначения и сельскохозяйственных угодий
* Сельхозпроизводство</t>
  </si>
  <si>
    <t>Сенокошение</t>
  </si>
  <si>
    <t>Удмуртская Республика, Камбарский район, земельный участок расположен в юго-западной части кадастрового квартала, граница которого проходит по Вверх по реке Кама, южная граница г. Камбарка, вверх по реке Буй , западная граница квартала 007002, граница Республики Башкортостан</t>
  </si>
  <si>
    <t>18:10:007001:7</t>
  </si>
  <si>
    <t>Сельхозпроизводство</t>
  </si>
  <si>
    <t>Категория и виды разрешенного использования:
* Земли сельскохозяйственного назначения
* Для иных видов сельскохозяйственного использования
* Скодоводство (1.8) - сенокошение</t>
  </si>
  <si>
    <t>Бизнес-идея</t>
  </si>
  <si>
    <t xml:space="preserve">Бизнес-идея. Автосервис. Недостроенное нежилое помещение бани. Площадь - 200 кв.м. Предоставление под автосервис, шиномонтаж. </t>
  </si>
  <si>
    <t xml:space="preserve"> Удмуртская Республика, Камбарский район, село Шолья, улица Димитрова .</t>
  </si>
  <si>
    <t>автосервис, шиномонтаж</t>
  </si>
  <si>
    <t xml:space="preserve">Земельные участки под ИЖС. Территория бывшего КЦСО. Площадь - 40 соток. </t>
  </si>
  <si>
    <t xml:space="preserve"> Удмуртская Республика, Камбарский район, деревня Мазунинское Лесничество.</t>
  </si>
  <si>
    <t>ижс</t>
  </si>
  <si>
    <t xml:space="preserve">Промзона. Деревообработка и складирование сырья. </t>
  </si>
  <si>
    <t xml:space="preserve">Удмуртская Республика, Камбарский район, населённый пункт Дома 1164 километр. </t>
  </si>
  <si>
    <t xml:space="preserve">Животноводческий комплекс до 100 голов. </t>
  </si>
  <si>
    <t>Удмуртская Республика, Камбарка, Партизанская улица, 50.</t>
  </si>
  <si>
    <t>18:10:006001:11</t>
  </si>
  <si>
    <t>Категория и виды разрешенного использования:
* Земли сельскохозяйственного назначения
* Для размещения промышленных объектов
* Эксплуатация и обслуживание зданий и сооружений подсобного хозяйства ОАО "КМЗ"</t>
  </si>
  <si>
    <t xml:space="preserve"> Удмуртская Республика, Камбарка, Партизанская улица, 53. </t>
  </si>
  <si>
    <t>18:10:22187:62</t>
  </si>
  <si>
    <t>Категория и виды разрешенного использования:
* Земли населенных пунктов
* Для иных видов жилой застройки
* для эксплуатации и обслуживания зданий, строений, сооружений сельскохозяйственного назначения</t>
  </si>
  <si>
    <t xml:space="preserve">Территория бывшего Шольинского леспромхоза.  Категория земель: земли населенных пунктов. Место нахождения: Удмуртская Республика, Камбарский район, с. Шолья, ул. Рейда, 2. </t>
  </si>
  <si>
    <t>Удмуртская Республика, Камбарский район, с. Шолья, ул. Рейда, 2</t>
  </si>
  <si>
    <t xml:space="preserve"> Форма собственности: частная, один собственник. 18:10:021002:46; 18:10:021002:48; 18:10:021002:45; 18:10:021002:50; 18:10:021002:51; 18:10:021002:47;18:10:021002:52. Участок 18:10:021002:52 - государственная неразграниченная собственность.</t>
  </si>
  <si>
    <t xml:space="preserve">Как перспектива - возможность восстановить лесопереработку и сувенирный цех (роспись по дереву).Имеются объекты недвижимости. В настоящее время не используются. </t>
  </si>
  <si>
    <t>УР, Красногорский район, 60 м от деревни Ново-Кычино</t>
  </si>
  <si>
    <t>18:15:004001:543</t>
  </si>
  <si>
    <t>Для сельскохозяйственного производства</t>
  </si>
  <si>
    <t>57,748218        52,463042</t>
  </si>
  <si>
    <t>УР, Красногорский район. у с. Васильевское</t>
  </si>
  <si>
    <t>18:15:000000:1258</t>
  </si>
  <si>
    <t>для сельскохозяйственного производства</t>
  </si>
  <si>
    <t>57,698863   52,275967</t>
  </si>
  <si>
    <t>УР, Красногорский район, 500 м северо-западней с. Васильевское</t>
  </si>
  <si>
    <t>18:15:015001:201</t>
  </si>
  <si>
    <t>неразграниченная</t>
  </si>
  <si>
    <t>57,732159    52,276538</t>
  </si>
  <si>
    <t>УР, Красногорский район, 50 м восточнее от д. Артык</t>
  </si>
  <si>
    <t>18:15:003001:411</t>
  </si>
  <si>
    <t>57,736264   52,382063</t>
  </si>
  <si>
    <t>УР, Красногорский район, 150 м северо-восточнее д. Тараканово</t>
  </si>
  <si>
    <t>18:15:009001:792</t>
  </si>
  <si>
    <t>57,675660   52.521957</t>
  </si>
  <si>
    <t>УР. Красногорский район, 100 м на юго-запад от с. Красногорское</t>
  </si>
  <si>
    <t>57.741038   52.466346</t>
  </si>
  <si>
    <t>бывший магазин</t>
  </si>
  <si>
    <t>УР, с. Красногорское, ул. Лесная, 8А</t>
  </si>
  <si>
    <t>18:15:052032:77</t>
  </si>
  <si>
    <t>под магазин, под производство</t>
  </si>
  <si>
    <t>одноэтажное из кирпича</t>
  </si>
  <si>
    <t>здание гаража</t>
  </si>
  <si>
    <t>УР, с. Красногорское, пер. Депутатский, 23 "д"</t>
  </si>
  <si>
    <t>18:15:052033:100</t>
  </si>
  <si>
    <t>под гараж, производство, на разборку</t>
  </si>
  <si>
    <t>из кирпича</t>
  </si>
  <si>
    <t>здание административное</t>
  </si>
  <si>
    <t>ур, Красногорский район, с. Васильевское, ул. Советская, 24</t>
  </si>
  <si>
    <t>18:15:034001:413</t>
  </si>
  <si>
    <t>автогараж</t>
  </si>
  <si>
    <t>УР, Красногорский район, с. Васильевское, ул. Комсомольская, 11</t>
  </si>
  <si>
    <t>18:15:014001</t>
  </si>
  <si>
    <t>под гараж, производство</t>
  </si>
  <si>
    <t>из блоков, кирпича</t>
  </si>
  <si>
    <t>нефтебаза</t>
  </si>
  <si>
    <t>УР. Красногорский район, 250 м восточнее д. Агриколь</t>
  </si>
  <si>
    <t>186156000000:867</t>
  </si>
  <si>
    <t>под склад, на разборку</t>
  </si>
  <si>
    <t>под АГЗС</t>
  </si>
  <si>
    <t>УР, с. Красногорское, ул. Комсомольская, 39</t>
  </si>
  <si>
    <t>18:15:052016:68</t>
  </si>
  <si>
    <t>придорожный сервис</t>
  </si>
  <si>
    <t>под размещение АГЗС</t>
  </si>
  <si>
    <t>Инвестплощадка</t>
  </si>
  <si>
    <t>Неиспользуемые площади бывшего льнозавода ООО "Селтыагропромлен"</t>
  </si>
  <si>
    <t>УР, Селтинский район, д.Льнозаводский, ул. Молодёжная, д.19</t>
  </si>
  <si>
    <t>18:19:056001:405</t>
  </si>
  <si>
    <t>Для иных видов использования, характерных для населенных пунктов</t>
  </si>
  <si>
    <t>Государственная  неразграниченная собственность</t>
  </si>
  <si>
    <t>источник – МРСК Центра и Приволжья филиал Удмуртэнерго (на площадке) 2 КТП (1 трансформатор на 250 кВА, 1 трансформатор на 100 кВА), 1 ЗТП (2 трансформатора по 250 кВА)</t>
  </si>
  <si>
    <t>на площадке</t>
  </si>
  <si>
    <t>Земельный участок бывшего ООО "Иргина"</t>
  </si>
  <si>
    <t>УР, Селтинский район, ул.Колхозная, д. 2</t>
  </si>
  <si>
    <t>18:19:000000:689</t>
  </si>
  <si>
    <t xml:space="preserve">Животноводство (код 1.7) - осуществление хозяйственной деятельности, связанной с производством продукции животноводства, в том числе сенокошение, выпас сельскохозяйственных животных, разведение племенных животных, производство и использование племенной продукции (материала), размещение зданий, сооружений, используемых для содержания и разведения сельскохозяйственных животных, производства, хранения и первичной переработки сельскохозяйственной продукции.
</t>
  </si>
  <si>
    <t>Зоны сельхозназначения</t>
  </si>
  <si>
    <t>Собственность публично-правовых образований</t>
  </si>
  <si>
    <t>УР, Селтинский район, ул.Колхозная, д. 30</t>
  </si>
  <si>
    <t>18:19:074063:1</t>
  </si>
  <si>
    <t>Удмуртская Республика, Кезский район, п. Кез, ул. Герцена, д. 22а</t>
  </si>
  <si>
    <t>18:12:051055:198</t>
  </si>
  <si>
    <t>для размещения производственных и административных зданий, строений, сооружений и обслуживаю</t>
  </si>
  <si>
    <t>диаметр газопровода 63 мм, давление 0,006 МПа</t>
  </si>
  <si>
    <t>мощность линии электропередач ВЛ - 10 кВ</t>
  </si>
  <si>
    <t>57.891603, 53.712037</t>
  </si>
  <si>
    <t>Ковязина Ольга Ивановна, начальник отдела экономики, анализа,  прогноза и инвестиций Администрации муниципального образования "Муниципальный округ Кезский район Удмуртской Республики", тел. 8(34158) 3-14-48</t>
  </si>
  <si>
    <t>Удмуртская Республика, Кезский район, п. Кез, ул. Комсомольская</t>
  </si>
  <si>
    <t>18:12:000000:1372</t>
  </si>
  <si>
    <t>Для размещения объектов физической культуры и спорта</t>
  </si>
  <si>
    <t>диаметр газопровода 100 мм, давление 0,003 МПа</t>
  </si>
  <si>
    <t>57.884311, 53.735741</t>
  </si>
  <si>
    <t>Для размещения спортивной площадки</t>
  </si>
  <si>
    <t>Удмуртская Республика, Кезский район, п. Кез, ул. Новая, д.32</t>
  </si>
  <si>
    <t>18:12:051016:1</t>
  </si>
  <si>
    <t>Размещение зданий и сооружений дорожного сервиса.</t>
  </si>
  <si>
    <t>57.910836, 53.737953</t>
  </si>
  <si>
    <t>Для размещения объектов дорожного сервиса</t>
  </si>
  <si>
    <t>Удмуртская Республика, Кезский район, п. Кез, в 85 метрах на север от ул. 1-ая Лесная, д.47</t>
  </si>
  <si>
    <t>18:12:000000:1389</t>
  </si>
  <si>
    <t>Для размещения объектов капитального строительства в целях извлечения прибыли на основании торговой, банковской и иной предпринимательской деятельности</t>
  </si>
  <si>
    <t>возможность</t>
  </si>
  <si>
    <t>диаметр газопровода 100 мм, давление 0,006 МПа</t>
  </si>
  <si>
    <t>иощность линии электропередач ВЛ- 10 кВ</t>
  </si>
  <si>
    <t>57.898345, 53.676331</t>
  </si>
  <si>
    <t>Удмуртская Республика, Кезский район, пос. Кез, ул. Льнозаводская, 2</t>
  </si>
  <si>
    <t>18:12:051065:39</t>
  </si>
  <si>
    <t xml:space="preserve">Разрешенное использование - производственная база. </t>
  </si>
  <si>
    <t>57.878969, 53.728439</t>
  </si>
  <si>
    <t>Производственный комплекс, административное здание, котельная, крытые складские помещения и другие объекты. Коммуникации: электроснабжение, газ, водоснабжение, отопление (автономное), канализация, Крытые складские помещения, частично асфальтированная территория.</t>
  </si>
  <si>
    <t>УР, Ярский район, п. Яр, ул. Флора Васильева, 37Б</t>
  </si>
  <si>
    <t>18:25:050006:647</t>
  </si>
  <si>
    <t>Для строительства автозаправочной станции, комплекса придорожного сервиса</t>
  </si>
  <si>
    <t>УР, Ярский район, п. Яр, ул. Горького, промзона</t>
  </si>
  <si>
    <t>Промышленное производство, лесопереработка</t>
  </si>
  <si>
    <t>УР, Ярский район, с. Елово</t>
  </si>
  <si>
    <t>18:25:078001:22</t>
  </si>
  <si>
    <t>Производство сельскохозяйственной продукции</t>
  </si>
  <si>
    <t>УР, Ярский район, с. Пудем, острова Пудемского пруда</t>
  </si>
  <si>
    <t>18:25:080001:522
18:25:080001:523
18:25:080001:524</t>
  </si>
  <si>
    <t>Организация отдыха, туризм</t>
  </si>
  <si>
    <t>318233,28
172522,35
486967,28</t>
  </si>
  <si>
    <t>3,3288
1,7235
5,0938</t>
  </si>
  <si>
    <t>УР, Ярский район, 800 м от границы п. Яр</t>
  </si>
  <si>
    <t>18:25:090001:313</t>
  </si>
  <si>
    <t>Промышленное производство</t>
  </si>
  <si>
    <t>с.Сюмси ул. Октябрьская, 6б</t>
  </si>
  <si>
    <t xml:space="preserve">общественное управление </t>
  </si>
  <si>
    <t>18:20:049035:28</t>
  </si>
  <si>
    <t>часовой расход  газа  до 5 куб.м</t>
  </si>
  <si>
    <t>Ориентировочная стоимость подключения  к сетям электроснабжения 60000</t>
  </si>
  <si>
    <t>Ориентировочная стоимость  подключения  к сетям  газоснабжения - 74000</t>
  </si>
  <si>
    <t>1.Ориентировочная стоимость  подключения  к сетям  водоснабжения –160000</t>
  </si>
  <si>
    <t xml:space="preserve">Здание офиса, пункт выдачи товаров интернет магазинов
</t>
  </si>
  <si>
    <t>с.Сюмси ул. Увинская,  2а</t>
  </si>
  <si>
    <t>магазины</t>
  </si>
  <si>
    <t>18:20:077001:411</t>
  </si>
  <si>
    <t>Не имеется технической возможности подключения к сетям водоснабжения</t>
  </si>
  <si>
    <t>Не имеется технической возможности подключения к сетям водоснабжения, планируется</t>
  </si>
  <si>
    <t xml:space="preserve">Не имеется технической возможности подключения к сетям газоснабжения. Прокладка газопровода планируется  в 2024 году.
</t>
  </si>
  <si>
    <t xml:space="preserve">Ориентировочная стоимость подключения  к сетям электроснабжения  80000 </t>
  </si>
  <si>
    <t>мощность 40 кВт</t>
  </si>
  <si>
    <t>Кузнецов Юрий Валентинович - Заместитель начальника Управления имущественных и земельных отношений Администрации Сюмсинского района, тел. 8(34152)2-15-63. sumsiimzem@mail.ru</t>
  </si>
  <si>
    <t>с.Сюмси  ул.Чапаева, 24а</t>
  </si>
  <si>
    <t xml:space="preserve">осуществление спортивных мероприятий, не связанных со строительством </t>
  </si>
  <si>
    <t>18:20:049040:12</t>
  </si>
  <si>
    <t xml:space="preserve">Не имеется технической возможности подключения к сетям водоснабжения
</t>
  </si>
  <si>
    <t>Ориентировочная стоимость подключения  к сетям электроснабжения 70000</t>
  </si>
  <si>
    <t>мощность 30 кВт</t>
  </si>
  <si>
    <t>Создание веревочного парка,  строительство тренировочной площадки  по спортивному туризму</t>
  </si>
  <si>
    <t>с.Сюмси ул. Маяковского, 8г</t>
  </si>
  <si>
    <t>строительная промышленность</t>
  </si>
  <si>
    <t>18:20:049030:25</t>
  </si>
  <si>
    <t>Ориентировочная стоимость подключения к сетям водоснабжения – 75300(плюс плата за подключаемую нагрузку 7200)</t>
  </si>
  <si>
    <t>Ориентировочная стоимость подключения к  сетям газоснабжения 817800</t>
  </si>
  <si>
    <t>макс.часовой расход газа до 12 куб.м</t>
  </si>
  <si>
    <t>Ориентировочная стоимость подключения  к сетям электроснабжения 90</t>
  </si>
  <si>
    <t>мощность 70 кВт</t>
  </si>
  <si>
    <t>Размещение объектов капитального строительства, предназначенных для производства</t>
  </si>
  <si>
    <t>правее д.Балма с левой стороны от автодороги Кильмезь-Сюмси</t>
  </si>
  <si>
    <t>частичная переработка, хранение и вывоз  древесины без права возведения объектов капитального строительства</t>
  </si>
  <si>
    <t>18:20:074001:521</t>
  </si>
  <si>
    <t xml:space="preserve">Ориентировочная стоимость подключения  к сетям электроснабжения 90000 </t>
  </si>
  <si>
    <t>Хранение и частичная переработка (распилка, очищение от древесной коры, сколачивание в партии и т.п.) древесины без права возведения объектов капитального строительства</t>
  </si>
  <si>
    <t xml:space="preserve">Не имеется технической возможности подключения к сетям газоснабжения
</t>
  </si>
  <si>
    <t xml:space="preserve">нежилое здание </t>
  </si>
  <si>
    <t>с.Муки-Какси, ул. Колхозная, 20</t>
  </si>
  <si>
    <t>производство грибов до 24 тонн в год</t>
  </si>
  <si>
    <t>849, 8</t>
  </si>
  <si>
    <t>Ориентировочная стоимость подключения к сетям водоснабжения- 459 тыс. рублей.</t>
  </si>
  <si>
    <t>Ориентировочная стоимость к сетям газоснабжения - 74 тыс.рублей</t>
  </si>
  <si>
    <t>максимальный часовой расход до 9 куб.м</t>
  </si>
  <si>
    <t>300 м</t>
  </si>
  <si>
    <t>мощность 80 кВт</t>
  </si>
  <si>
    <t>ориентировочная стоимость подклюсения 80 тыс. рублей</t>
  </si>
  <si>
    <t>18:20:000000:1206</t>
  </si>
  <si>
    <t>земельный участок 1</t>
  </si>
  <si>
    <t>земли сельхоназначения</t>
  </si>
  <si>
    <t>земельный участок 2</t>
  </si>
  <si>
    <t xml:space="preserve">с.Орловское, территория колхоза Кенеш </t>
  </si>
  <si>
    <t>18:20:000000:1207</t>
  </si>
  <si>
    <t>земельный участок 3</t>
  </si>
  <si>
    <t>18:20:000000:1208</t>
  </si>
  <si>
    <t>Площадка для организации универсальной ярмарки</t>
  </si>
  <si>
    <t>2 310 руб.( начальная цена при торгах)</t>
  </si>
  <si>
    <t>1 896 руб (начальная цена при торгах)</t>
  </si>
  <si>
    <t>8 510 руб (начальная цена при торгах)</t>
  </si>
  <si>
    <t>с.Сюмси, ул. Базарная, вокзальная площадь</t>
  </si>
  <si>
    <t>57.106383, 51.609672</t>
  </si>
  <si>
    <t xml:space="preserve">Требования к ярмарочной площадке (пост.Прав-ва УР № 228 от 27.05.2020)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</si>
</sst>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"/>
  </numFmts>
  <fonts count="4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scheme val="minor"/>
    </font>
    <font>
      <b/>
      <sz val="11"/>
      <color theme="1"/>
      <name val="Calibri"/>
      <scheme val="minor"/>
    </font>
    <font>
      <sz val="7"/>
      <color theme="1"/>
      <name val="Calibri"/>
      <scheme val="minor"/>
    </font>
    <font>
      <sz val="12"/>
      <name val="Times New Roman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4"/>
      <name val="Times New Roman"/>
    </font>
    <font>
      <sz val="10"/>
      <name val="Times New Roman"/>
    </font>
    <font>
      <sz val="10"/>
      <color indexed="63"/>
      <name val="Times New Roman"/>
    </font>
    <font>
      <sz val="10"/>
      <color theme="1"/>
      <name val="Times New Roman"/>
    </font>
    <font>
      <sz val="14"/>
      <color theme="1"/>
      <name val="Times New Roman"/>
    </font>
    <font>
      <sz val="10"/>
      <color rgb="FF052635"/>
      <name val="Times New Roman"/>
    </font>
    <font>
      <sz val="10"/>
      <color indexed="2"/>
      <name val="Times New Roman"/>
    </font>
    <font>
      <sz val="12"/>
      <name val="Liberation Sans"/>
    </font>
    <font>
      <sz val="10"/>
      <name val="Liberation Sans"/>
    </font>
    <font>
      <sz val="11"/>
      <name val="Carlito"/>
    </font>
    <font>
      <sz val="11"/>
      <color theme="1"/>
      <name val="Carlito"/>
    </font>
    <font>
      <sz val="11"/>
      <name val="Liberation Sans"/>
    </font>
    <font>
      <sz val="11"/>
      <color indexed="64"/>
      <name val="Carlito"/>
    </font>
    <font>
      <sz val="11"/>
      <color indexed="64"/>
      <name val="Liberation Sans"/>
    </font>
    <font>
      <sz val="11"/>
      <color theme="1"/>
      <name val="Calibri"/>
    </font>
    <font>
      <sz val="11"/>
      <name val="Calibri"/>
    </font>
    <font>
      <sz val="11"/>
      <name val="Calibri"/>
      <scheme val="minor"/>
    </font>
    <font>
      <sz val="11"/>
      <color indexed="64"/>
      <name val="Calibri"/>
    </font>
    <font>
      <sz val="11"/>
      <color indexed="64"/>
      <name val="Times New Roman"/>
    </font>
    <font>
      <sz val="16"/>
      <color indexed="64"/>
      <name val="Times New Roman"/>
    </font>
    <font>
      <sz val="10"/>
      <color theme="1"/>
      <name val="Open Sans"/>
    </font>
    <font>
      <sz val="10.5"/>
      <color indexed="63"/>
      <name val="Open Sans"/>
    </font>
    <font>
      <sz val="11"/>
      <color theme="1"/>
      <name val="Open Sans"/>
    </font>
    <font>
      <sz val="12"/>
      <color indexed="64"/>
      <name val="Liberation Sans"/>
    </font>
    <font>
      <u/>
      <sz val="11"/>
      <color theme="10"/>
      <name val="Calibri"/>
    </font>
    <font>
      <sz val="10.5"/>
      <name val="Liberation Sans"/>
    </font>
    <font>
      <sz val="12"/>
      <color rgb="FF292C2F"/>
      <name val="Liberation Sans"/>
    </font>
    <font>
      <sz val="15"/>
      <color indexed="64"/>
      <name val="Carlito"/>
    </font>
    <font>
      <b/>
      <sz val="9"/>
      <name val="Tahoma"/>
    </font>
    <font>
      <sz val="9"/>
      <name val="Tahoma"/>
    </font>
    <font>
      <sz val="11"/>
      <color theme="1"/>
      <name val="Calibri"/>
      <family val="2"/>
      <charset val="204"/>
      <scheme val="minor"/>
    </font>
    <font>
      <sz val="10"/>
      <color indexed="63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/>
  </cellStyleXfs>
  <cellXfs count="2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8" fillId="4" borderId="0" xfId="0" applyFont="1" applyFill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8" xfId="0" applyFont="1" applyBorder="1" applyAlignment="1">
      <alignment wrapText="1"/>
    </xf>
    <xf numFmtId="0" fontId="10" fillId="0" borderId="9" xfId="0" applyFont="1" applyBorder="1" applyAlignment="1">
      <alignment horizontal="left" vertical="top" wrapText="1"/>
    </xf>
    <xf numFmtId="3" fontId="6" fillId="0" borderId="7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center" wrapText="1"/>
    </xf>
    <xf numFmtId="0" fontId="8" fillId="4" borderId="1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2" fontId="9" fillId="0" borderId="10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2" fontId="9" fillId="4" borderId="12" xfId="0" applyNumberFormat="1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4" borderId="10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3" fillId="4" borderId="10" xfId="0" applyFont="1" applyFill="1" applyBorder="1" applyAlignment="1">
      <alignment horizontal="left" vertical="top" wrapText="1"/>
    </xf>
    <xf numFmtId="0" fontId="13" fillId="4" borderId="10" xfId="0" applyFont="1" applyFill="1" applyBorder="1" applyAlignment="1">
      <alignment horizontal="center" vertical="top" wrapText="1"/>
    </xf>
    <xf numFmtId="0" fontId="14" fillId="0" borderId="1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center" wrapText="1"/>
    </xf>
    <xf numFmtId="2" fontId="9" fillId="4" borderId="10" xfId="0" applyNumberFormat="1" applyFont="1" applyFill="1" applyBorder="1" applyAlignment="1">
      <alignment horizontal="center" vertical="top" wrapText="1"/>
    </xf>
    <xf numFmtId="0" fontId="6" fillId="0" borderId="7" xfId="0" applyFont="1" applyBorder="1"/>
    <xf numFmtId="0" fontId="9" fillId="0" borderId="9" xfId="0" applyFont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11" fillId="4" borderId="10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9" fillId="4" borderId="13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0" fillId="0" borderId="1" xfId="0" applyBorder="1" applyAlignment="1">
      <alignment vertical="top" wrapText="1"/>
    </xf>
    <xf numFmtId="3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18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3" fontId="2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3" fontId="18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wrapText="1"/>
    </xf>
    <xf numFmtId="2" fontId="0" fillId="0" borderId="1" xfId="0" applyNumberFormat="1" applyBorder="1" applyAlignment="1">
      <alignment wrapText="1"/>
    </xf>
    <xf numFmtId="0" fontId="21" fillId="3" borderId="1" xfId="0" applyFont="1" applyFill="1" applyBorder="1" applyAlignment="1">
      <alignment horizontal="left" vertical="top" wrapText="1"/>
    </xf>
    <xf numFmtId="3" fontId="20" fillId="0" borderId="1" xfId="0" applyNumberFormat="1" applyFont="1" applyBorder="1" applyAlignment="1">
      <alignment wrapText="1"/>
    </xf>
    <xf numFmtId="0" fontId="20" fillId="3" borderId="1" xfId="0" applyFont="1" applyFill="1" applyBorder="1" applyAlignment="1">
      <alignment horizontal="left" vertical="top" wrapText="1"/>
    </xf>
    <xf numFmtId="3" fontId="20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/>
    <xf numFmtId="3" fontId="15" fillId="0" borderId="1" xfId="0" applyNumberFormat="1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left" vertical="center" wrapText="1"/>
    </xf>
    <xf numFmtId="3" fontId="0" fillId="0" borderId="3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2" fillId="0" borderId="0" xfId="0" applyFont="1"/>
    <xf numFmtId="0" fontId="23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4" fontId="23" fillId="4" borderId="10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3" fontId="23" fillId="4" borderId="10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left" vertical="center" wrapText="1"/>
    </xf>
    <xf numFmtId="0" fontId="23" fillId="4" borderId="10" xfId="0" applyFont="1" applyFill="1" applyBorder="1" applyAlignment="1">
      <alignment horizontal="left" vertical="center" wrapText="1"/>
    </xf>
    <xf numFmtId="2" fontId="2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4" borderId="1" xfId="0" applyFont="1" applyFill="1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23" fillId="4" borderId="10" xfId="0" applyFont="1" applyFill="1" applyBorder="1" applyAlignment="1">
      <alignment horizontal="left" wrapText="1"/>
    </xf>
    <xf numFmtId="0" fontId="28" fillId="4" borderId="10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28" fillId="4" borderId="10" xfId="0" applyFont="1" applyFill="1" applyBorder="1" applyAlignment="1">
      <alignment horizontal="left" vertical="top" wrapText="1"/>
    </xf>
    <xf numFmtId="0" fontId="23" fillId="4" borderId="10" xfId="0" applyFont="1" applyFill="1" applyBorder="1" applyAlignment="1">
      <alignment horizontal="left" vertical="top" wrapText="1"/>
    </xf>
    <xf numFmtId="0" fontId="29" fillId="4" borderId="10" xfId="0" applyFont="1" applyFill="1" applyBorder="1" applyAlignment="1">
      <alignment horizontal="left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wrapText="1"/>
    </xf>
    <xf numFmtId="0" fontId="29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30" fillId="0" borderId="1" xfId="0" applyFont="1" applyBorder="1" applyAlignment="1">
      <alignment vertical="top" wrapText="1"/>
    </xf>
    <xf numFmtId="0" fontId="28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3" fontId="0" fillId="0" borderId="14" xfId="0" applyNumberFormat="1" applyBorder="1" applyAlignment="1">
      <alignment wrapText="1"/>
    </xf>
    <xf numFmtId="2" fontId="0" fillId="0" borderId="14" xfId="0" applyNumberFormat="1" applyBorder="1" applyAlignment="1">
      <alignment wrapText="1"/>
    </xf>
    <xf numFmtId="4" fontId="0" fillId="0" borderId="14" xfId="0" applyNumberFormat="1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/>
    <xf numFmtId="0" fontId="0" fillId="0" borderId="1" xfId="0" applyBorder="1" applyAlignment="1">
      <alignment horizontal="left" wrapText="1"/>
    </xf>
    <xf numFmtId="0" fontId="4" fillId="0" borderId="3" xfId="0" applyFont="1" applyBorder="1" applyAlignment="1">
      <alignment vertical="center" wrapText="1"/>
    </xf>
    <xf numFmtId="0" fontId="0" fillId="0" borderId="7" xfId="0" applyBorder="1" applyAlignment="1">
      <alignment vertical="top"/>
    </xf>
    <xf numFmtId="0" fontId="0" fillId="0" borderId="7" xfId="0" applyBorder="1" applyAlignment="1">
      <alignment vertical="top" wrapText="1"/>
    </xf>
    <xf numFmtId="4" fontId="0" fillId="0" borderId="7" xfId="0" applyNumberForma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 wrapText="1"/>
    </xf>
    <xf numFmtId="0" fontId="31" fillId="0" borderId="7" xfId="0" applyFont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164" fontId="0" fillId="0" borderId="1" xfId="0" applyNumberFormat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wrapText="1"/>
    </xf>
    <xf numFmtId="0" fontId="3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3" fillId="0" borderId="1" xfId="0" applyFont="1" applyBorder="1" applyAlignment="1">
      <alignment horizontal="left" wrapText="1"/>
    </xf>
    <xf numFmtId="0" fontId="0" fillId="5" borderId="1" xfId="0" applyFill="1" applyBorder="1" applyAlignment="1">
      <alignment wrapText="1"/>
    </xf>
    <xf numFmtId="165" fontId="34" fillId="0" borderId="1" xfId="0" applyNumberFormat="1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4" fontId="0" fillId="5" borderId="1" xfId="0" applyNumberFormat="1" applyFill="1" applyBorder="1" applyAlignment="1">
      <alignment wrapText="1"/>
    </xf>
    <xf numFmtId="0" fontId="4" fillId="0" borderId="15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39" fillId="0" borderId="9" xfId="0" applyFont="1" applyBorder="1" applyAlignment="1">
      <alignment horizontal="left" vertical="top" wrapText="1"/>
    </xf>
    <xf numFmtId="0" fontId="40" fillId="0" borderId="15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38" fillId="0" borderId="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" fontId="0" fillId="0" borderId="16" xfId="0" applyNumberFormat="1" applyBorder="1" applyAlignment="1">
      <alignment horizontal="left" vertical="top" wrapText="1"/>
    </xf>
    <xf numFmtId="3" fontId="0" fillId="0" borderId="16" xfId="0" applyNumberFormat="1" applyBorder="1" applyAlignment="1">
      <alignment horizontal="left" vertical="top" wrapText="1"/>
    </xf>
    <xf numFmtId="3" fontId="0" fillId="0" borderId="7" xfId="0" applyNumberFormat="1" applyBorder="1" applyAlignment="1">
      <alignment horizontal="left" vertical="top" wrapText="1"/>
    </xf>
    <xf numFmtId="4" fontId="0" fillId="0" borderId="7" xfId="0" applyNumberForma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8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15" xfId="0" applyBorder="1" applyAlignment="1">
      <alignment horizontal="center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21" Type="http://schemas.openxmlformats.org/officeDocument/2006/relationships/image" Target="../media/image24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13" Type="http://schemas.openxmlformats.org/officeDocument/2006/relationships/image" Target="../media/image39.png"/><Relationship Id="rId18" Type="http://schemas.openxmlformats.org/officeDocument/2006/relationships/image" Target="../media/image44.png"/><Relationship Id="rId26" Type="http://schemas.openxmlformats.org/officeDocument/2006/relationships/image" Target="../media/image52.png"/><Relationship Id="rId3" Type="http://schemas.openxmlformats.org/officeDocument/2006/relationships/image" Target="../media/image29.png"/><Relationship Id="rId21" Type="http://schemas.openxmlformats.org/officeDocument/2006/relationships/image" Target="../media/image47.png"/><Relationship Id="rId34" Type="http://schemas.openxmlformats.org/officeDocument/2006/relationships/image" Target="../media/image60.png"/><Relationship Id="rId7" Type="http://schemas.openxmlformats.org/officeDocument/2006/relationships/image" Target="../media/image33.png"/><Relationship Id="rId12" Type="http://schemas.openxmlformats.org/officeDocument/2006/relationships/image" Target="../media/image38.png"/><Relationship Id="rId17" Type="http://schemas.openxmlformats.org/officeDocument/2006/relationships/image" Target="../media/image43.png"/><Relationship Id="rId25" Type="http://schemas.openxmlformats.org/officeDocument/2006/relationships/image" Target="../media/image51.png"/><Relationship Id="rId33" Type="http://schemas.openxmlformats.org/officeDocument/2006/relationships/image" Target="../media/image59.png"/><Relationship Id="rId38" Type="http://schemas.openxmlformats.org/officeDocument/2006/relationships/image" Target="../media/image64.png"/><Relationship Id="rId2" Type="http://schemas.openxmlformats.org/officeDocument/2006/relationships/image" Target="../media/image28.png"/><Relationship Id="rId16" Type="http://schemas.openxmlformats.org/officeDocument/2006/relationships/image" Target="../media/image42.png"/><Relationship Id="rId20" Type="http://schemas.openxmlformats.org/officeDocument/2006/relationships/image" Target="../media/image46.png"/><Relationship Id="rId29" Type="http://schemas.openxmlformats.org/officeDocument/2006/relationships/image" Target="../media/image55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24" Type="http://schemas.openxmlformats.org/officeDocument/2006/relationships/image" Target="../media/image50.png"/><Relationship Id="rId32" Type="http://schemas.openxmlformats.org/officeDocument/2006/relationships/image" Target="../media/image58.png"/><Relationship Id="rId37" Type="http://schemas.openxmlformats.org/officeDocument/2006/relationships/image" Target="../media/image63.png"/><Relationship Id="rId5" Type="http://schemas.openxmlformats.org/officeDocument/2006/relationships/image" Target="../media/image31.png"/><Relationship Id="rId15" Type="http://schemas.openxmlformats.org/officeDocument/2006/relationships/image" Target="../media/image41.png"/><Relationship Id="rId23" Type="http://schemas.openxmlformats.org/officeDocument/2006/relationships/image" Target="../media/image49.png"/><Relationship Id="rId28" Type="http://schemas.openxmlformats.org/officeDocument/2006/relationships/image" Target="../media/image54.png"/><Relationship Id="rId36" Type="http://schemas.openxmlformats.org/officeDocument/2006/relationships/image" Target="../media/image62.png"/><Relationship Id="rId10" Type="http://schemas.openxmlformats.org/officeDocument/2006/relationships/image" Target="../media/image36.png"/><Relationship Id="rId19" Type="http://schemas.openxmlformats.org/officeDocument/2006/relationships/image" Target="../media/image45.png"/><Relationship Id="rId31" Type="http://schemas.openxmlformats.org/officeDocument/2006/relationships/image" Target="../media/image57.png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png"/><Relationship Id="rId22" Type="http://schemas.openxmlformats.org/officeDocument/2006/relationships/image" Target="../media/image48.png"/><Relationship Id="rId27" Type="http://schemas.openxmlformats.org/officeDocument/2006/relationships/image" Target="../media/image53.png"/><Relationship Id="rId30" Type="http://schemas.openxmlformats.org/officeDocument/2006/relationships/image" Target="../media/image56.png"/><Relationship Id="rId35" Type="http://schemas.openxmlformats.org/officeDocument/2006/relationships/image" Target="../media/image6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65.png"/><Relationship Id="rId6" Type="http://schemas.openxmlformats.org/officeDocument/2006/relationships/image" Target="../media/image70.png"/><Relationship Id="rId5" Type="http://schemas.openxmlformats.org/officeDocument/2006/relationships/image" Target="../media/image69.png"/><Relationship Id="rId4" Type="http://schemas.openxmlformats.org/officeDocument/2006/relationships/image" Target="../media/image6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jpeg"/><Relationship Id="rId2" Type="http://schemas.openxmlformats.org/officeDocument/2006/relationships/image" Target="../media/image72.jpeg"/><Relationship Id="rId1" Type="http://schemas.openxmlformats.org/officeDocument/2006/relationships/image" Target="../media/image71.png"/><Relationship Id="rId6" Type="http://schemas.openxmlformats.org/officeDocument/2006/relationships/image" Target="../media/image76.jpeg"/><Relationship Id="rId5" Type="http://schemas.openxmlformats.org/officeDocument/2006/relationships/image" Target="../media/image75.jpeg"/><Relationship Id="rId4" Type="http://schemas.openxmlformats.org/officeDocument/2006/relationships/image" Target="../media/image7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png"/><Relationship Id="rId2" Type="http://schemas.openxmlformats.org/officeDocument/2006/relationships/image" Target="../media/image78.png"/><Relationship Id="rId1" Type="http://schemas.openxmlformats.org/officeDocument/2006/relationships/image" Target="../media/image77.png"/><Relationship Id="rId5" Type="http://schemas.openxmlformats.org/officeDocument/2006/relationships/image" Target="../media/image81.png"/><Relationship Id="rId4" Type="http://schemas.openxmlformats.org/officeDocument/2006/relationships/image" Target="../media/image80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9.png"/><Relationship Id="rId3" Type="http://schemas.openxmlformats.org/officeDocument/2006/relationships/image" Target="../media/image84.png"/><Relationship Id="rId7" Type="http://schemas.openxmlformats.org/officeDocument/2006/relationships/image" Target="../media/image88.png"/><Relationship Id="rId2" Type="http://schemas.openxmlformats.org/officeDocument/2006/relationships/image" Target="../media/image83.png"/><Relationship Id="rId1" Type="http://schemas.openxmlformats.org/officeDocument/2006/relationships/image" Target="../media/image82.jpeg"/><Relationship Id="rId6" Type="http://schemas.openxmlformats.org/officeDocument/2006/relationships/image" Target="../media/image87.png"/><Relationship Id="rId5" Type="http://schemas.openxmlformats.org/officeDocument/2006/relationships/image" Target="../media/image86.png"/><Relationship Id="rId10" Type="http://schemas.openxmlformats.org/officeDocument/2006/relationships/image" Target="../media/image91.png"/><Relationship Id="rId4" Type="http://schemas.openxmlformats.org/officeDocument/2006/relationships/image" Target="../media/image85.jpeg"/><Relationship Id="rId9" Type="http://schemas.openxmlformats.org/officeDocument/2006/relationships/image" Target="../media/image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586463</xdr:colOff>
      <xdr:row>5</xdr:row>
      <xdr:rowOff>152400</xdr:rowOff>
    </xdr:from>
    <xdr:ext cx="1259619" cy="1028699"/>
    <xdr:pic>
      <xdr:nvPicPr>
        <xdr:cNvPr id="1437830281" name="Рисунок 143783028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676063" y="1371600"/>
          <a:ext cx="1259619" cy="1028699"/>
        </a:xfrm>
        <a:prstGeom prst="rect">
          <a:avLst/>
        </a:prstGeom>
      </xdr:spPr>
    </xdr:pic>
    <xdr:clientData/>
  </xdr:oneCellAnchor>
  <xdr:oneCellAnchor>
    <xdr:from>
      <xdr:col>36</xdr:col>
      <xdr:colOff>586463</xdr:colOff>
      <xdr:row>7</xdr:row>
      <xdr:rowOff>180974</xdr:rowOff>
    </xdr:from>
    <xdr:ext cx="1230024" cy="790574"/>
    <xdr:pic>
      <xdr:nvPicPr>
        <xdr:cNvPr id="73415053" name="Рисунок 7341505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31676063" y="3171824"/>
          <a:ext cx="1230024" cy="790574"/>
        </a:xfrm>
        <a:prstGeom prst="rect">
          <a:avLst/>
        </a:prstGeom>
      </xdr:spPr>
    </xdr:pic>
    <xdr:clientData/>
  </xdr:oneCellAnchor>
  <xdr:oneCellAnchor>
    <xdr:from>
      <xdr:col>37</xdr:col>
      <xdr:colOff>7502</xdr:colOff>
      <xdr:row>7</xdr:row>
      <xdr:rowOff>1228724</xdr:rowOff>
    </xdr:from>
    <xdr:ext cx="1199384" cy="771524"/>
    <xdr:pic>
      <xdr:nvPicPr>
        <xdr:cNvPr id="1672361363" name="Рисунок 167236136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31706703" y="4219575"/>
          <a:ext cx="1199384" cy="7715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107782</xdr:colOff>
      <xdr:row>5</xdr:row>
      <xdr:rowOff>71435</xdr:rowOff>
    </xdr:from>
    <xdr:ext cx="2295523" cy="2266948"/>
    <xdr:pic>
      <xdr:nvPicPr>
        <xdr:cNvPr id="1661980566" name="Рисунок 16619805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4008507" y="1042985"/>
          <a:ext cx="2295524" cy="2266949"/>
        </a:xfrm>
        <a:prstGeom prst="rect">
          <a:avLst/>
        </a:prstGeom>
      </xdr:spPr>
    </xdr:pic>
    <xdr:clientData/>
  </xdr:oneCellAnchor>
  <xdr:oneCellAnchor>
    <xdr:from>
      <xdr:col>37</xdr:col>
      <xdr:colOff>376237</xdr:colOff>
      <xdr:row>6</xdr:row>
      <xdr:rowOff>59531</xdr:rowOff>
    </xdr:from>
    <xdr:ext cx="2143125" cy="2238373"/>
    <xdr:pic>
      <xdr:nvPicPr>
        <xdr:cNvPr id="249267162" name="Рисунок 24926716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44191237" y="3692638"/>
          <a:ext cx="2143125" cy="2238374"/>
        </a:xfrm>
        <a:prstGeom prst="rect">
          <a:avLst/>
        </a:prstGeom>
      </xdr:spPr>
    </xdr:pic>
    <xdr:clientData/>
  </xdr:oneCellAnchor>
  <xdr:oneCellAnchor>
    <xdr:from>
      <xdr:col>37</xdr:col>
      <xdr:colOff>569458</xdr:colOff>
      <xdr:row>7</xdr:row>
      <xdr:rowOff>68036</xdr:rowOff>
    </xdr:from>
    <xdr:ext cx="1918606" cy="2130801"/>
    <xdr:pic>
      <xdr:nvPicPr>
        <xdr:cNvPr id="594602181" name="Рисунок 59460218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44384458" y="6109607"/>
          <a:ext cx="1918606" cy="2130802"/>
        </a:xfrm>
        <a:prstGeom prst="rect">
          <a:avLst/>
        </a:prstGeom>
      </xdr:spPr>
    </xdr:pic>
    <xdr:clientData/>
  </xdr:oneCellAnchor>
  <xdr:oneCellAnchor>
    <xdr:from>
      <xdr:col>37</xdr:col>
      <xdr:colOff>142874</xdr:colOff>
      <xdr:row>8</xdr:row>
      <xdr:rowOff>176893</xdr:rowOff>
    </xdr:from>
    <xdr:ext cx="2609848" cy="2286000"/>
    <xdr:pic>
      <xdr:nvPicPr>
        <xdr:cNvPr id="1818795420" name="Рисунок 181879541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/>
      </xdr:blipFill>
      <xdr:spPr bwMode="auto">
        <a:xfrm>
          <a:off x="43957874" y="8613321"/>
          <a:ext cx="2609848" cy="2286000"/>
        </a:xfrm>
        <a:prstGeom prst="rect">
          <a:avLst/>
        </a:prstGeom>
      </xdr:spPr>
    </xdr:pic>
    <xdr:clientData/>
  </xdr:oneCellAnchor>
  <xdr:oneCellAnchor>
    <xdr:from>
      <xdr:col>37</xdr:col>
      <xdr:colOff>171449</xdr:colOff>
      <xdr:row>9</xdr:row>
      <xdr:rowOff>108857</xdr:rowOff>
    </xdr:from>
    <xdr:ext cx="2505074" cy="2266949"/>
    <xdr:pic>
      <xdr:nvPicPr>
        <xdr:cNvPr id="552768939" name="Рисунок 55276893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/>
      </xdr:blipFill>
      <xdr:spPr bwMode="auto">
        <a:xfrm>
          <a:off x="43986448" y="11225892"/>
          <a:ext cx="2505074" cy="2266949"/>
        </a:xfrm>
        <a:prstGeom prst="rect">
          <a:avLst/>
        </a:prstGeom>
      </xdr:spPr>
    </xdr:pic>
    <xdr:clientData/>
  </xdr:oneCellAnchor>
  <xdr:oneCellAnchor>
    <xdr:from>
      <xdr:col>37</xdr:col>
      <xdr:colOff>259216</xdr:colOff>
      <xdr:row>10</xdr:row>
      <xdr:rowOff>149678</xdr:rowOff>
    </xdr:from>
    <xdr:ext cx="2377166" cy="2584350"/>
    <xdr:pic>
      <xdr:nvPicPr>
        <xdr:cNvPr id="864408466" name="Рисунок 864408465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/>
      </xdr:blipFill>
      <xdr:spPr bwMode="auto">
        <a:xfrm>
          <a:off x="44074216" y="13838464"/>
          <a:ext cx="2377166" cy="2584351"/>
        </a:xfrm>
        <a:prstGeom prst="rect">
          <a:avLst/>
        </a:prstGeom>
      </xdr:spPr>
    </xdr:pic>
    <xdr:clientData/>
  </xdr:oneCellAnchor>
  <xdr:oneCellAnchor>
    <xdr:from>
      <xdr:col>37</xdr:col>
      <xdr:colOff>204787</xdr:colOff>
      <xdr:row>11</xdr:row>
      <xdr:rowOff>367392</xdr:rowOff>
    </xdr:from>
    <xdr:ext cx="2486025" cy="2105024"/>
    <xdr:pic>
      <xdr:nvPicPr>
        <xdr:cNvPr id="1141313671" name="Рисунок 1141313670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/>
      </xdr:blipFill>
      <xdr:spPr bwMode="auto">
        <a:xfrm>
          <a:off x="44019787" y="16940892"/>
          <a:ext cx="2486025" cy="2105024"/>
        </a:xfrm>
        <a:prstGeom prst="rect">
          <a:avLst/>
        </a:prstGeom>
      </xdr:spPr>
    </xdr:pic>
    <xdr:clientData/>
  </xdr:oneCellAnchor>
  <xdr:oneCellAnchor>
    <xdr:from>
      <xdr:col>37</xdr:col>
      <xdr:colOff>259216</xdr:colOff>
      <xdr:row>12</xdr:row>
      <xdr:rowOff>100541</xdr:rowOff>
    </xdr:from>
    <xdr:ext cx="2322059" cy="2580065"/>
    <xdr:pic>
      <xdr:nvPicPr>
        <xdr:cNvPr id="1001008312" name="Рисунок 1001008311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/>
      </xdr:blipFill>
      <xdr:spPr bwMode="auto">
        <a:xfrm>
          <a:off x="44074216" y="19463505"/>
          <a:ext cx="2322059" cy="2580065"/>
        </a:xfrm>
        <a:prstGeom prst="rect">
          <a:avLst/>
        </a:prstGeom>
      </xdr:spPr>
    </xdr:pic>
    <xdr:clientData/>
  </xdr:oneCellAnchor>
  <xdr:oneCellAnchor>
    <xdr:from>
      <xdr:col>37</xdr:col>
      <xdr:colOff>109536</xdr:colOff>
      <xdr:row>13</xdr:row>
      <xdr:rowOff>176893</xdr:rowOff>
    </xdr:from>
    <xdr:ext cx="2581275" cy="2001976"/>
    <xdr:pic>
      <xdr:nvPicPr>
        <xdr:cNvPr id="497671283" name="Рисунок 497671282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/>
      </xdr:blipFill>
      <xdr:spPr bwMode="auto">
        <a:xfrm>
          <a:off x="43924536" y="22329321"/>
          <a:ext cx="2581275" cy="2001979"/>
        </a:xfrm>
        <a:prstGeom prst="rect">
          <a:avLst/>
        </a:prstGeom>
      </xdr:spPr>
    </xdr:pic>
    <xdr:clientData/>
  </xdr:oneCellAnchor>
  <xdr:oneCellAnchor>
    <xdr:from>
      <xdr:col>37</xdr:col>
      <xdr:colOff>87870</xdr:colOff>
      <xdr:row>14</xdr:row>
      <xdr:rowOff>285750</xdr:rowOff>
    </xdr:from>
    <xdr:ext cx="2672232" cy="1877785"/>
    <xdr:pic>
      <xdr:nvPicPr>
        <xdr:cNvPr id="341236320" name="Рисунок 341236319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/>
      </xdr:blipFill>
      <xdr:spPr bwMode="auto">
        <a:xfrm>
          <a:off x="43902870" y="24805821"/>
          <a:ext cx="2672232" cy="1877785"/>
        </a:xfrm>
        <a:prstGeom prst="rect">
          <a:avLst/>
        </a:prstGeom>
      </xdr:spPr>
    </xdr:pic>
    <xdr:clientData/>
  </xdr:oneCellAnchor>
  <xdr:oneCellAnchor>
    <xdr:from>
      <xdr:col>37</xdr:col>
      <xdr:colOff>342900</xdr:colOff>
      <xdr:row>15</xdr:row>
      <xdr:rowOff>108857</xdr:rowOff>
    </xdr:from>
    <xdr:ext cx="2238373" cy="2238373"/>
    <xdr:pic>
      <xdr:nvPicPr>
        <xdr:cNvPr id="1368878839" name="Рисунок 1368878838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/>
      </xdr:blipFill>
      <xdr:spPr bwMode="auto">
        <a:xfrm>
          <a:off x="44157900" y="27023785"/>
          <a:ext cx="2238374" cy="2238374"/>
        </a:xfrm>
        <a:prstGeom prst="rect">
          <a:avLst/>
        </a:prstGeom>
      </xdr:spPr>
    </xdr:pic>
    <xdr:clientData/>
  </xdr:oneCellAnchor>
  <xdr:oneCellAnchor>
    <xdr:from>
      <xdr:col>37</xdr:col>
      <xdr:colOff>357186</xdr:colOff>
      <xdr:row>16</xdr:row>
      <xdr:rowOff>68036</xdr:rowOff>
    </xdr:from>
    <xdr:ext cx="2133599" cy="2257424"/>
    <xdr:pic>
      <xdr:nvPicPr>
        <xdr:cNvPr id="427599855" name="Рисунок 427599854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/>
      </xdr:blipFill>
      <xdr:spPr bwMode="auto">
        <a:xfrm>
          <a:off x="44172186" y="29486678"/>
          <a:ext cx="2133599" cy="2257425"/>
        </a:xfrm>
        <a:prstGeom prst="rect">
          <a:avLst/>
        </a:prstGeom>
      </xdr:spPr>
    </xdr:pic>
    <xdr:clientData/>
  </xdr:oneCellAnchor>
  <xdr:oneCellAnchor>
    <xdr:from>
      <xdr:col>37</xdr:col>
      <xdr:colOff>142874</xdr:colOff>
      <xdr:row>17</xdr:row>
      <xdr:rowOff>326571</xdr:rowOff>
    </xdr:from>
    <xdr:ext cx="2564945" cy="1945820"/>
    <xdr:pic>
      <xdr:nvPicPr>
        <xdr:cNvPr id="1563869227" name="Рисунок 1563869226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/>
      </xdr:blipFill>
      <xdr:spPr bwMode="auto">
        <a:xfrm>
          <a:off x="43957874" y="32194500"/>
          <a:ext cx="2564945" cy="1945820"/>
        </a:xfrm>
        <a:prstGeom prst="rect">
          <a:avLst/>
        </a:prstGeom>
      </xdr:spPr>
    </xdr:pic>
    <xdr:clientData/>
  </xdr:oneCellAnchor>
  <xdr:oneCellAnchor>
    <xdr:from>
      <xdr:col>37</xdr:col>
      <xdr:colOff>109536</xdr:colOff>
      <xdr:row>18</xdr:row>
      <xdr:rowOff>163285</xdr:rowOff>
    </xdr:from>
    <xdr:ext cx="2571750" cy="2305049"/>
    <xdr:pic>
      <xdr:nvPicPr>
        <xdr:cNvPr id="1048796055" name="Рисунок 1048796054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/>
      </xdr:blipFill>
      <xdr:spPr bwMode="auto">
        <a:xfrm>
          <a:off x="43924536" y="34643786"/>
          <a:ext cx="2571750" cy="2305049"/>
        </a:xfrm>
        <a:prstGeom prst="rect">
          <a:avLst/>
        </a:prstGeom>
      </xdr:spPr>
    </xdr:pic>
    <xdr:clientData/>
  </xdr:oneCellAnchor>
  <xdr:oneCellAnchor>
    <xdr:from>
      <xdr:col>37</xdr:col>
      <xdr:colOff>226554</xdr:colOff>
      <xdr:row>19</xdr:row>
      <xdr:rowOff>136070</xdr:rowOff>
    </xdr:from>
    <xdr:ext cx="2409824" cy="2247899"/>
    <xdr:pic>
      <xdr:nvPicPr>
        <xdr:cNvPr id="318730264" name="Рисунок 318730263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/>
      </xdr:blipFill>
      <xdr:spPr bwMode="auto">
        <a:xfrm>
          <a:off x="44041558" y="37229142"/>
          <a:ext cx="2409824" cy="2247899"/>
        </a:xfrm>
        <a:prstGeom prst="rect">
          <a:avLst/>
        </a:prstGeom>
      </xdr:spPr>
    </xdr:pic>
    <xdr:clientData/>
  </xdr:oneCellAnchor>
  <xdr:oneCellAnchor>
    <xdr:from>
      <xdr:col>37</xdr:col>
      <xdr:colOff>87870</xdr:colOff>
      <xdr:row>20</xdr:row>
      <xdr:rowOff>326571</xdr:rowOff>
    </xdr:from>
    <xdr:ext cx="2665326" cy="1973035"/>
    <xdr:pic>
      <xdr:nvPicPr>
        <xdr:cNvPr id="242378916" name="Рисунок 242378915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/>
      </xdr:blipFill>
      <xdr:spPr bwMode="auto">
        <a:xfrm>
          <a:off x="43902870" y="39950571"/>
          <a:ext cx="2665327" cy="1973035"/>
        </a:xfrm>
        <a:prstGeom prst="rect">
          <a:avLst/>
        </a:prstGeom>
      </xdr:spPr>
    </xdr:pic>
    <xdr:clientData/>
  </xdr:oneCellAnchor>
  <xdr:oneCellAnchor>
    <xdr:from>
      <xdr:col>37</xdr:col>
      <xdr:colOff>244247</xdr:colOff>
      <xdr:row>21</xdr:row>
      <xdr:rowOff>95250</xdr:rowOff>
    </xdr:from>
    <xdr:ext cx="2362199" cy="2266949"/>
    <xdr:pic>
      <xdr:nvPicPr>
        <xdr:cNvPr id="81597139" name="Рисунок 81597138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/>
      </xdr:blipFill>
      <xdr:spPr bwMode="auto">
        <a:xfrm>
          <a:off x="44059247" y="42250178"/>
          <a:ext cx="2362199" cy="2266949"/>
        </a:xfrm>
        <a:prstGeom prst="rect">
          <a:avLst/>
        </a:prstGeom>
      </xdr:spPr>
    </xdr:pic>
    <xdr:clientData/>
  </xdr:oneCellAnchor>
  <xdr:oneCellAnchor>
    <xdr:from>
      <xdr:col>37</xdr:col>
      <xdr:colOff>87870</xdr:colOff>
      <xdr:row>22</xdr:row>
      <xdr:rowOff>136070</xdr:rowOff>
    </xdr:from>
    <xdr:ext cx="2571750" cy="2257424"/>
    <xdr:pic>
      <xdr:nvPicPr>
        <xdr:cNvPr id="1529686771" name="Рисунок 1529686770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/>
      </xdr:blipFill>
      <xdr:spPr bwMode="auto">
        <a:xfrm>
          <a:off x="43902870" y="44753893"/>
          <a:ext cx="2571750" cy="2257425"/>
        </a:xfrm>
        <a:prstGeom prst="rect">
          <a:avLst/>
        </a:prstGeom>
      </xdr:spPr>
    </xdr:pic>
    <xdr:clientData/>
  </xdr:oneCellAnchor>
  <xdr:oneCellAnchor>
    <xdr:from>
      <xdr:col>37</xdr:col>
      <xdr:colOff>81274</xdr:colOff>
      <xdr:row>23</xdr:row>
      <xdr:rowOff>340178</xdr:rowOff>
    </xdr:from>
    <xdr:ext cx="2685424" cy="2177142"/>
    <xdr:pic>
      <xdr:nvPicPr>
        <xdr:cNvPr id="851338828" name="Рисунок 851338827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/>
      </xdr:blipFill>
      <xdr:spPr bwMode="auto">
        <a:xfrm>
          <a:off x="43896274" y="47475321"/>
          <a:ext cx="2685424" cy="2177142"/>
        </a:xfrm>
        <a:prstGeom prst="rect">
          <a:avLst/>
        </a:prstGeom>
      </xdr:spPr>
    </xdr:pic>
    <xdr:clientData/>
  </xdr:oneCellAnchor>
  <xdr:oneCellAnchor>
    <xdr:from>
      <xdr:col>37</xdr:col>
      <xdr:colOff>38348</xdr:colOff>
      <xdr:row>24</xdr:row>
      <xdr:rowOff>367392</xdr:rowOff>
    </xdr:from>
    <xdr:ext cx="2773999" cy="2045265"/>
    <xdr:pic>
      <xdr:nvPicPr>
        <xdr:cNvPr id="395803232" name="Рисунок 395803231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/>
      </xdr:blipFill>
      <xdr:spPr bwMode="auto">
        <a:xfrm>
          <a:off x="43853348" y="50223964"/>
          <a:ext cx="2773999" cy="2045265"/>
        </a:xfrm>
        <a:prstGeom prst="rect">
          <a:avLst/>
        </a:prstGeom>
      </xdr:spPr>
    </xdr:pic>
    <xdr:clientData/>
  </xdr:oneCellAnchor>
  <xdr:oneCellAnchor>
    <xdr:from>
      <xdr:col>37</xdr:col>
      <xdr:colOff>107783</xdr:colOff>
      <xdr:row>25</xdr:row>
      <xdr:rowOff>285750</xdr:rowOff>
    </xdr:from>
    <xdr:ext cx="2647374" cy="2352674"/>
    <xdr:pic>
      <xdr:nvPicPr>
        <xdr:cNvPr id="388569791" name="Рисунок 388569790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/>
      </xdr:blipFill>
      <xdr:spPr bwMode="auto">
        <a:xfrm>
          <a:off x="43922783" y="52863750"/>
          <a:ext cx="2647374" cy="2352674"/>
        </a:xfrm>
        <a:prstGeom prst="rect">
          <a:avLst/>
        </a:prstGeom>
      </xdr:spPr>
    </xdr:pic>
    <xdr:clientData/>
  </xdr:oneCellAnchor>
  <xdr:oneCellAnchor>
    <xdr:from>
      <xdr:col>37</xdr:col>
      <xdr:colOff>31295</xdr:colOff>
      <xdr:row>27</xdr:row>
      <xdr:rowOff>333374</xdr:rowOff>
    </xdr:from>
    <xdr:ext cx="2800349" cy="1971675"/>
    <xdr:pic>
      <xdr:nvPicPr>
        <xdr:cNvPr id="557842088" name="Рисунок 557842087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/>
      </xdr:blipFill>
      <xdr:spPr bwMode="auto">
        <a:xfrm>
          <a:off x="43932020" y="56416573"/>
          <a:ext cx="2800349" cy="1971675"/>
        </a:xfrm>
        <a:prstGeom prst="rect">
          <a:avLst/>
        </a:prstGeom>
      </xdr:spPr>
    </xdr:pic>
    <xdr:clientData/>
  </xdr:oneCellAnchor>
  <xdr:oneCellAnchor>
    <xdr:from>
      <xdr:col>37</xdr:col>
      <xdr:colOff>62221</xdr:colOff>
      <xdr:row>28</xdr:row>
      <xdr:rowOff>544285</xdr:rowOff>
    </xdr:from>
    <xdr:ext cx="2738498" cy="1551213"/>
    <xdr:pic>
      <xdr:nvPicPr>
        <xdr:cNvPr id="1575314686" name="Рисунок 1575314685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/>
      </xdr:blipFill>
      <xdr:spPr bwMode="auto">
        <a:xfrm>
          <a:off x="43877221" y="60429321"/>
          <a:ext cx="2738498" cy="15512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9524</xdr:colOff>
      <xdr:row>4</xdr:row>
      <xdr:rowOff>486156</xdr:rowOff>
    </xdr:from>
    <xdr:ext cx="1732630" cy="1123567"/>
    <xdr:pic>
      <xdr:nvPicPr>
        <xdr:cNvPr id="857478" name="Рисунок 85747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7738049" y="1210057"/>
          <a:ext cx="1732630" cy="1123567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5</xdr:row>
      <xdr:rowOff>1333499</xdr:rowOff>
    </xdr:from>
    <xdr:ext cx="1746793" cy="1211035"/>
    <xdr:pic>
      <xdr:nvPicPr>
        <xdr:cNvPr id="1120556149" name="Рисунок 112055614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37769345" y="2598964"/>
          <a:ext cx="1746793" cy="1211035"/>
        </a:xfrm>
        <a:prstGeom prst="rect">
          <a:avLst/>
        </a:prstGeom>
      </xdr:spPr>
    </xdr:pic>
    <xdr:clientData/>
  </xdr:oneCellAnchor>
  <xdr:oneCellAnchor>
    <xdr:from>
      <xdr:col>36</xdr:col>
      <xdr:colOff>609599</xdr:colOff>
      <xdr:row>6</xdr:row>
      <xdr:rowOff>1700892</xdr:rowOff>
    </xdr:from>
    <xdr:ext cx="1734240" cy="1232807"/>
    <xdr:pic>
      <xdr:nvPicPr>
        <xdr:cNvPr id="760737305" name="Рисунок 76073730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37833299" y="4367892"/>
          <a:ext cx="1734240" cy="1232807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8</xdr:row>
      <xdr:rowOff>33176</xdr:rowOff>
    </xdr:from>
    <xdr:ext cx="1664154" cy="1300323"/>
    <xdr:pic>
      <xdr:nvPicPr>
        <xdr:cNvPr id="434411143" name="Рисунок 434411142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/>
      </xdr:blipFill>
      <xdr:spPr bwMode="auto">
        <a:xfrm>
          <a:off x="36721595" y="5598497"/>
          <a:ext cx="1664154" cy="1300323"/>
        </a:xfrm>
        <a:prstGeom prst="rect">
          <a:avLst/>
        </a:prstGeom>
      </xdr:spPr>
    </xdr:pic>
    <xdr:clientData/>
  </xdr:oneCellAnchor>
  <xdr:oneCellAnchor>
    <xdr:from>
      <xdr:col>37</xdr:col>
      <xdr:colOff>16756</xdr:colOff>
      <xdr:row>8</xdr:row>
      <xdr:rowOff>1607343</xdr:rowOff>
    </xdr:from>
    <xdr:ext cx="1741521" cy="1285875"/>
    <xdr:pic>
      <xdr:nvPicPr>
        <xdr:cNvPr id="2111827618" name="Рисунок 211182761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/>
      </xdr:blipFill>
      <xdr:spPr bwMode="auto">
        <a:xfrm>
          <a:off x="36628475" y="7203281"/>
          <a:ext cx="1741521" cy="1285875"/>
        </a:xfrm>
        <a:prstGeom prst="rect">
          <a:avLst/>
        </a:prstGeom>
      </xdr:spPr>
    </xdr:pic>
    <xdr:clientData/>
  </xdr:oneCellAnchor>
  <xdr:oneCellAnchor>
    <xdr:from>
      <xdr:col>37</xdr:col>
      <xdr:colOff>16756</xdr:colOff>
      <xdr:row>10</xdr:row>
      <xdr:rowOff>23812</xdr:rowOff>
    </xdr:from>
    <xdr:ext cx="1741521" cy="1273968"/>
    <xdr:pic>
      <xdr:nvPicPr>
        <xdr:cNvPr id="948194584" name="Рисунок 948194583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/>
      </xdr:blipFill>
      <xdr:spPr bwMode="auto">
        <a:xfrm>
          <a:off x="36772673" y="8765645"/>
          <a:ext cx="1741521" cy="1273968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11</xdr:row>
      <xdr:rowOff>24738</xdr:rowOff>
    </xdr:from>
    <xdr:ext cx="1774855" cy="1347522"/>
    <xdr:pic>
      <xdr:nvPicPr>
        <xdr:cNvPr id="61063849" name="Рисунок 6106384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/>
      </xdr:blipFill>
      <xdr:spPr bwMode="auto">
        <a:xfrm>
          <a:off x="36765440" y="10216488"/>
          <a:ext cx="1774855" cy="1347522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12</xdr:row>
      <xdr:rowOff>21166</xdr:rowOff>
    </xdr:from>
    <xdr:ext cx="1752203" cy="1330324"/>
    <xdr:pic>
      <xdr:nvPicPr>
        <xdr:cNvPr id="1322321702" name="Рисунок 1322321701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/>
      </xdr:blipFill>
      <xdr:spPr bwMode="auto">
        <a:xfrm>
          <a:off x="36765440" y="11673416"/>
          <a:ext cx="1752203" cy="1330324"/>
        </a:xfrm>
        <a:prstGeom prst="rect">
          <a:avLst/>
        </a:prstGeom>
      </xdr:spPr>
    </xdr:pic>
    <xdr:clientData/>
  </xdr:oneCellAnchor>
  <xdr:oneCellAnchor>
    <xdr:from>
      <xdr:col>37</xdr:col>
      <xdr:colOff>23160</xdr:colOff>
      <xdr:row>14</xdr:row>
      <xdr:rowOff>31749</xdr:rowOff>
    </xdr:from>
    <xdr:ext cx="1747581" cy="1194858"/>
    <xdr:pic>
      <xdr:nvPicPr>
        <xdr:cNvPr id="37446434" name="Рисунок 37446433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/>
      </xdr:blipFill>
      <xdr:spPr bwMode="auto">
        <a:xfrm>
          <a:off x="36779077" y="14604999"/>
          <a:ext cx="1747581" cy="1194858"/>
        </a:xfrm>
        <a:prstGeom prst="rect">
          <a:avLst/>
        </a:prstGeom>
      </xdr:spPr>
    </xdr:pic>
    <xdr:clientData/>
  </xdr:oneCellAnchor>
  <xdr:oneCellAnchor>
    <xdr:from>
      <xdr:col>37</xdr:col>
      <xdr:colOff>1249</xdr:colOff>
      <xdr:row>13</xdr:row>
      <xdr:rowOff>40745</xdr:rowOff>
    </xdr:from>
    <xdr:ext cx="1772536" cy="1252008"/>
    <xdr:pic>
      <xdr:nvPicPr>
        <xdr:cNvPr id="789857178" name="Рисунок 789857177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/>
      </xdr:blipFill>
      <xdr:spPr bwMode="auto">
        <a:xfrm>
          <a:off x="36757166" y="13153495"/>
          <a:ext cx="1772536" cy="1252008"/>
        </a:xfrm>
        <a:prstGeom prst="rect">
          <a:avLst/>
        </a:prstGeom>
      </xdr:spPr>
    </xdr:pic>
    <xdr:clientData/>
  </xdr:oneCellAnchor>
  <xdr:oneCellAnchor>
    <xdr:from>
      <xdr:col>37</xdr:col>
      <xdr:colOff>23160</xdr:colOff>
      <xdr:row>15</xdr:row>
      <xdr:rowOff>21166</xdr:rowOff>
    </xdr:from>
    <xdr:ext cx="1744986" cy="1170516"/>
    <xdr:pic>
      <xdr:nvPicPr>
        <xdr:cNvPr id="483192815" name="Рисунок 483192814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/>
      </xdr:blipFill>
      <xdr:spPr bwMode="auto">
        <a:xfrm>
          <a:off x="36779077" y="16054916"/>
          <a:ext cx="1744986" cy="1170516"/>
        </a:xfrm>
        <a:prstGeom prst="rect">
          <a:avLst/>
        </a:prstGeom>
      </xdr:spPr>
    </xdr:pic>
    <xdr:clientData/>
  </xdr:oneCellAnchor>
  <xdr:oneCellAnchor>
    <xdr:from>
      <xdr:col>37</xdr:col>
      <xdr:colOff>20116</xdr:colOff>
      <xdr:row>16</xdr:row>
      <xdr:rowOff>25466</xdr:rowOff>
    </xdr:from>
    <xdr:ext cx="1764262" cy="1262524"/>
    <xdr:pic>
      <xdr:nvPicPr>
        <xdr:cNvPr id="843417796" name="Рисунок 843417795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/>
      </xdr:blipFill>
      <xdr:spPr bwMode="auto">
        <a:xfrm>
          <a:off x="36776033" y="17519716"/>
          <a:ext cx="1764262" cy="1262524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17</xdr:row>
      <xdr:rowOff>52916</xdr:rowOff>
    </xdr:from>
    <xdr:ext cx="1764675" cy="1223433"/>
    <xdr:pic>
      <xdr:nvPicPr>
        <xdr:cNvPr id="1641611247" name="Рисунок 1641611246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/>
      </xdr:blipFill>
      <xdr:spPr bwMode="auto">
        <a:xfrm>
          <a:off x="36765440" y="19007666"/>
          <a:ext cx="1764675" cy="1223433"/>
        </a:xfrm>
        <a:prstGeom prst="rect">
          <a:avLst/>
        </a:prstGeom>
      </xdr:spPr>
    </xdr:pic>
    <xdr:clientData/>
  </xdr:oneCellAnchor>
  <xdr:oneCellAnchor>
    <xdr:from>
      <xdr:col>37</xdr:col>
      <xdr:colOff>20116</xdr:colOff>
      <xdr:row>18</xdr:row>
      <xdr:rowOff>31749</xdr:rowOff>
    </xdr:from>
    <xdr:ext cx="1776014" cy="1279524"/>
    <xdr:pic>
      <xdr:nvPicPr>
        <xdr:cNvPr id="1245753173" name="Рисунок 1245753172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/>
      </xdr:blipFill>
      <xdr:spPr bwMode="auto">
        <a:xfrm>
          <a:off x="36776033" y="20446999"/>
          <a:ext cx="1776014" cy="1279524"/>
        </a:xfrm>
        <a:prstGeom prst="rect">
          <a:avLst/>
        </a:prstGeom>
      </xdr:spPr>
    </xdr:pic>
    <xdr:clientData/>
  </xdr:oneCellAnchor>
  <xdr:oneCellAnchor>
    <xdr:from>
      <xdr:col>37</xdr:col>
      <xdr:colOff>23160</xdr:colOff>
      <xdr:row>19</xdr:row>
      <xdr:rowOff>31749</xdr:rowOff>
    </xdr:from>
    <xdr:ext cx="1780700" cy="1257299"/>
    <xdr:pic>
      <xdr:nvPicPr>
        <xdr:cNvPr id="438797168" name="Рисунок 438797167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/>
      </xdr:blipFill>
      <xdr:spPr bwMode="auto">
        <a:xfrm>
          <a:off x="36779077" y="21907499"/>
          <a:ext cx="1780700" cy="1257299"/>
        </a:xfrm>
        <a:prstGeom prst="rect">
          <a:avLst/>
        </a:prstGeom>
      </xdr:spPr>
    </xdr:pic>
    <xdr:clientData/>
  </xdr:oneCellAnchor>
  <xdr:oneCellAnchor>
    <xdr:from>
      <xdr:col>37</xdr:col>
      <xdr:colOff>24603</xdr:colOff>
      <xdr:row>20</xdr:row>
      <xdr:rowOff>19049</xdr:rowOff>
    </xdr:from>
    <xdr:ext cx="1759775" cy="1209674"/>
    <xdr:pic>
      <xdr:nvPicPr>
        <xdr:cNvPr id="1261262548" name="Рисунок 1261262547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/>
      </xdr:blipFill>
      <xdr:spPr bwMode="auto">
        <a:xfrm>
          <a:off x="36695853" y="23317199"/>
          <a:ext cx="1759775" cy="1209674"/>
        </a:xfrm>
        <a:prstGeom prst="rect">
          <a:avLst/>
        </a:prstGeom>
      </xdr:spPr>
    </xdr:pic>
    <xdr:clientData/>
  </xdr:oneCellAnchor>
  <xdr:oneCellAnchor>
    <xdr:from>
      <xdr:col>37</xdr:col>
      <xdr:colOff>24603</xdr:colOff>
      <xdr:row>21</xdr:row>
      <xdr:rowOff>38099</xdr:rowOff>
    </xdr:from>
    <xdr:ext cx="1748347" cy="1276349"/>
    <xdr:pic>
      <xdr:nvPicPr>
        <xdr:cNvPr id="1307512970" name="Рисунок 1307512969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/>
      </xdr:blipFill>
      <xdr:spPr bwMode="auto">
        <a:xfrm>
          <a:off x="36695853" y="24793574"/>
          <a:ext cx="1748347" cy="1276349"/>
        </a:xfrm>
        <a:prstGeom prst="rect">
          <a:avLst/>
        </a:prstGeom>
      </xdr:spPr>
    </xdr:pic>
    <xdr:clientData/>
  </xdr:oneCellAnchor>
  <xdr:oneCellAnchor>
    <xdr:from>
      <xdr:col>37</xdr:col>
      <xdr:colOff>26053</xdr:colOff>
      <xdr:row>22</xdr:row>
      <xdr:rowOff>19049</xdr:rowOff>
    </xdr:from>
    <xdr:ext cx="1719831" cy="1247774"/>
    <xdr:pic>
      <xdr:nvPicPr>
        <xdr:cNvPr id="1226444945" name="Рисунок 1226444944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/>
      </xdr:blipFill>
      <xdr:spPr bwMode="auto">
        <a:xfrm>
          <a:off x="36697303" y="26231849"/>
          <a:ext cx="1719831" cy="1247774"/>
        </a:xfrm>
        <a:prstGeom prst="rect">
          <a:avLst/>
        </a:prstGeom>
      </xdr:spPr>
    </xdr:pic>
    <xdr:clientData/>
  </xdr:oneCellAnchor>
  <xdr:oneCellAnchor>
    <xdr:from>
      <xdr:col>37</xdr:col>
      <xdr:colOff>20116</xdr:colOff>
      <xdr:row>23</xdr:row>
      <xdr:rowOff>28574</xdr:rowOff>
    </xdr:from>
    <xdr:ext cx="1751653" cy="1209674"/>
    <xdr:pic>
      <xdr:nvPicPr>
        <xdr:cNvPr id="1082004387" name="Рисунок 1082004386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/>
      </xdr:blipFill>
      <xdr:spPr bwMode="auto">
        <a:xfrm>
          <a:off x="36691366" y="27698699"/>
          <a:ext cx="1751653" cy="1209674"/>
        </a:xfrm>
        <a:prstGeom prst="rect">
          <a:avLst/>
        </a:prstGeom>
      </xdr:spPr>
    </xdr:pic>
    <xdr:clientData/>
  </xdr:oneCellAnchor>
  <xdr:oneCellAnchor>
    <xdr:from>
      <xdr:col>37</xdr:col>
      <xdr:colOff>26053</xdr:colOff>
      <xdr:row>24</xdr:row>
      <xdr:rowOff>76199</xdr:rowOff>
    </xdr:from>
    <xdr:ext cx="1757723" cy="1190624"/>
    <xdr:pic>
      <xdr:nvPicPr>
        <xdr:cNvPr id="421569529" name="Рисунок 421569528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/>
      </xdr:blipFill>
      <xdr:spPr bwMode="auto">
        <a:xfrm>
          <a:off x="36697303" y="29203650"/>
          <a:ext cx="1757723" cy="1190624"/>
        </a:xfrm>
        <a:prstGeom prst="rect">
          <a:avLst/>
        </a:prstGeom>
      </xdr:spPr>
    </xdr:pic>
    <xdr:clientData/>
  </xdr:oneCellAnchor>
  <xdr:oneCellAnchor>
    <xdr:from>
      <xdr:col>37</xdr:col>
      <xdr:colOff>31242</xdr:colOff>
      <xdr:row>25</xdr:row>
      <xdr:rowOff>57149</xdr:rowOff>
    </xdr:from>
    <xdr:ext cx="1772618" cy="1162049"/>
    <xdr:pic>
      <xdr:nvPicPr>
        <xdr:cNvPr id="982218424" name="Рисунок 982218423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/>
      </xdr:blipFill>
      <xdr:spPr bwMode="auto">
        <a:xfrm>
          <a:off x="36702492" y="30641924"/>
          <a:ext cx="1772618" cy="1162049"/>
        </a:xfrm>
        <a:prstGeom prst="rect">
          <a:avLst/>
        </a:prstGeom>
      </xdr:spPr>
    </xdr:pic>
    <xdr:clientData/>
  </xdr:oneCellAnchor>
  <xdr:oneCellAnchor>
    <xdr:from>
      <xdr:col>37</xdr:col>
      <xdr:colOff>16756</xdr:colOff>
      <xdr:row>26</xdr:row>
      <xdr:rowOff>38099</xdr:rowOff>
    </xdr:from>
    <xdr:ext cx="1744970" cy="1222038"/>
    <xdr:pic>
      <xdr:nvPicPr>
        <xdr:cNvPr id="1625791144" name="Рисунок 1625791143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/>
      </xdr:blipFill>
      <xdr:spPr bwMode="auto">
        <a:xfrm>
          <a:off x="36688006" y="32080199"/>
          <a:ext cx="1744970" cy="1222038"/>
        </a:xfrm>
        <a:prstGeom prst="rect">
          <a:avLst/>
        </a:prstGeom>
      </xdr:spPr>
    </xdr:pic>
    <xdr:clientData/>
  </xdr:oneCellAnchor>
  <xdr:oneCellAnchor>
    <xdr:from>
      <xdr:col>37</xdr:col>
      <xdr:colOff>41359</xdr:colOff>
      <xdr:row>27</xdr:row>
      <xdr:rowOff>28574</xdr:rowOff>
    </xdr:from>
    <xdr:ext cx="1754771" cy="1247774"/>
    <xdr:pic>
      <xdr:nvPicPr>
        <xdr:cNvPr id="1853206572" name="Рисунок 1853206571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/>
      </xdr:blipFill>
      <xdr:spPr bwMode="auto">
        <a:xfrm>
          <a:off x="36712609" y="33527999"/>
          <a:ext cx="1754771" cy="1247774"/>
        </a:xfrm>
        <a:prstGeom prst="rect">
          <a:avLst/>
        </a:prstGeom>
      </xdr:spPr>
    </xdr:pic>
    <xdr:clientData/>
  </xdr:oneCellAnchor>
  <xdr:oneCellAnchor>
    <xdr:from>
      <xdr:col>37</xdr:col>
      <xdr:colOff>41359</xdr:colOff>
      <xdr:row>28</xdr:row>
      <xdr:rowOff>28574</xdr:rowOff>
    </xdr:from>
    <xdr:ext cx="1714247" cy="1228724"/>
    <xdr:pic>
      <xdr:nvPicPr>
        <xdr:cNvPr id="924191769" name="Рисунок 924191768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/>
      </xdr:blipFill>
      <xdr:spPr bwMode="auto">
        <a:xfrm>
          <a:off x="36712609" y="34985324"/>
          <a:ext cx="1714247" cy="1228724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29</xdr:row>
      <xdr:rowOff>19049</xdr:rowOff>
    </xdr:from>
    <xdr:ext cx="1743678" cy="1362074"/>
    <xdr:pic>
      <xdr:nvPicPr>
        <xdr:cNvPr id="1323352282" name="Рисунок 1323352281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/>
      </xdr:blipFill>
      <xdr:spPr bwMode="auto">
        <a:xfrm>
          <a:off x="36680773" y="36433124"/>
          <a:ext cx="1743678" cy="1362074"/>
        </a:xfrm>
        <a:prstGeom prst="rect">
          <a:avLst/>
        </a:prstGeom>
      </xdr:spPr>
    </xdr:pic>
    <xdr:clientData/>
  </xdr:oneCellAnchor>
  <xdr:oneCellAnchor>
    <xdr:from>
      <xdr:col>37</xdr:col>
      <xdr:colOff>28861</xdr:colOff>
      <xdr:row>30</xdr:row>
      <xdr:rowOff>38099</xdr:rowOff>
    </xdr:from>
    <xdr:ext cx="1739284" cy="1323974"/>
    <xdr:pic>
      <xdr:nvPicPr>
        <xdr:cNvPr id="447329156" name="Рисунок 447329155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/>
      </xdr:blipFill>
      <xdr:spPr bwMode="auto">
        <a:xfrm>
          <a:off x="36700111" y="37909499"/>
          <a:ext cx="1739284" cy="1323974"/>
        </a:xfrm>
        <a:prstGeom prst="rect">
          <a:avLst/>
        </a:prstGeom>
      </xdr:spPr>
    </xdr:pic>
    <xdr:clientData/>
  </xdr:oneCellAnchor>
  <xdr:oneCellAnchor>
    <xdr:from>
      <xdr:col>37</xdr:col>
      <xdr:colOff>31242</xdr:colOff>
      <xdr:row>31</xdr:row>
      <xdr:rowOff>47624</xdr:rowOff>
    </xdr:from>
    <xdr:ext cx="1768810" cy="1181099"/>
    <xdr:pic>
      <xdr:nvPicPr>
        <xdr:cNvPr id="1038197120" name="Рисунок 1038197119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/>
      </xdr:blipFill>
      <xdr:spPr bwMode="auto">
        <a:xfrm>
          <a:off x="36702492" y="39376350"/>
          <a:ext cx="1768810" cy="1181099"/>
        </a:xfrm>
        <a:prstGeom prst="rect">
          <a:avLst/>
        </a:prstGeom>
      </xdr:spPr>
    </xdr:pic>
    <xdr:clientData/>
  </xdr:oneCellAnchor>
  <xdr:oneCellAnchor>
    <xdr:from>
      <xdr:col>37</xdr:col>
      <xdr:colOff>1249</xdr:colOff>
      <xdr:row>32</xdr:row>
      <xdr:rowOff>38099</xdr:rowOff>
    </xdr:from>
    <xdr:ext cx="1790088" cy="1209674"/>
    <xdr:pic>
      <xdr:nvPicPr>
        <xdr:cNvPr id="663803560" name="Рисунок 663803559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/>
      </xdr:blipFill>
      <xdr:spPr bwMode="auto">
        <a:xfrm>
          <a:off x="36672499" y="40824149"/>
          <a:ext cx="1790088" cy="1209674"/>
        </a:xfrm>
        <a:prstGeom prst="rect">
          <a:avLst/>
        </a:prstGeom>
      </xdr:spPr>
    </xdr:pic>
    <xdr:clientData/>
  </xdr:oneCellAnchor>
  <xdr:oneCellAnchor>
    <xdr:from>
      <xdr:col>37</xdr:col>
      <xdr:colOff>28861</xdr:colOff>
      <xdr:row>33</xdr:row>
      <xdr:rowOff>28574</xdr:rowOff>
    </xdr:from>
    <xdr:ext cx="1764178" cy="1228724"/>
    <xdr:pic>
      <xdr:nvPicPr>
        <xdr:cNvPr id="1546700689" name="Рисунок 1546700688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/>
      </xdr:blipFill>
      <xdr:spPr bwMode="auto">
        <a:xfrm>
          <a:off x="36700111" y="42271949"/>
          <a:ext cx="1764178" cy="1228724"/>
        </a:xfrm>
        <a:prstGeom prst="rect">
          <a:avLst/>
        </a:prstGeom>
      </xdr:spPr>
    </xdr:pic>
    <xdr:clientData/>
  </xdr:oneCellAnchor>
  <xdr:oneCellAnchor>
    <xdr:from>
      <xdr:col>37</xdr:col>
      <xdr:colOff>47639</xdr:colOff>
      <xdr:row>34</xdr:row>
      <xdr:rowOff>38099</xdr:rowOff>
    </xdr:from>
    <xdr:ext cx="1705563" cy="1190624"/>
    <xdr:pic>
      <xdr:nvPicPr>
        <xdr:cNvPr id="768689000" name="Рисунок 768688999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/>
      </xdr:blipFill>
      <xdr:spPr bwMode="auto">
        <a:xfrm>
          <a:off x="36718889" y="43738799"/>
          <a:ext cx="1705563" cy="1190624"/>
        </a:xfrm>
        <a:prstGeom prst="rect">
          <a:avLst/>
        </a:prstGeom>
      </xdr:spPr>
    </xdr:pic>
    <xdr:clientData/>
  </xdr:oneCellAnchor>
  <xdr:oneCellAnchor>
    <xdr:from>
      <xdr:col>37</xdr:col>
      <xdr:colOff>13727</xdr:colOff>
      <xdr:row>35</xdr:row>
      <xdr:rowOff>38099</xdr:rowOff>
    </xdr:from>
    <xdr:ext cx="1794446" cy="1209674"/>
    <xdr:pic>
      <xdr:nvPicPr>
        <xdr:cNvPr id="1379453674" name="Рисунок 1379453673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/>
      </xdr:blipFill>
      <xdr:spPr bwMode="auto">
        <a:xfrm>
          <a:off x="36684977" y="45196124"/>
          <a:ext cx="1794446" cy="1209674"/>
        </a:xfrm>
        <a:prstGeom prst="rect">
          <a:avLst/>
        </a:prstGeom>
      </xdr:spPr>
    </xdr:pic>
    <xdr:clientData/>
  </xdr:oneCellAnchor>
  <xdr:oneCellAnchor>
    <xdr:from>
      <xdr:col>37</xdr:col>
      <xdr:colOff>3123</xdr:colOff>
      <xdr:row>36</xdr:row>
      <xdr:rowOff>28574</xdr:rowOff>
    </xdr:from>
    <xdr:ext cx="1793007" cy="1190624"/>
    <xdr:pic>
      <xdr:nvPicPr>
        <xdr:cNvPr id="501364027" name="Рисунок 501364026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/>
      </xdr:blipFill>
      <xdr:spPr bwMode="auto">
        <a:xfrm>
          <a:off x="36674373" y="46643924"/>
          <a:ext cx="1793007" cy="1190624"/>
        </a:xfrm>
        <a:prstGeom prst="rect">
          <a:avLst/>
        </a:prstGeom>
      </xdr:spPr>
    </xdr:pic>
    <xdr:clientData/>
  </xdr:oneCellAnchor>
  <xdr:oneCellAnchor>
    <xdr:from>
      <xdr:col>37</xdr:col>
      <xdr:colOff>28861</xdr:colOff>
      <xdr:row>37</xdr:row>
      <xdr:rowOff>38099</xdr:rowOff>
    </xdr:from>
    <xdr:ext cx="1775854" cy="1114424"/>
    <xdr:pic>
      <xdr:nvPicPr>
        <xdr:cNvPr id="527479802" name="Рисунок 527479801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/>
      </xdr:blipFill>
      <xdr:spPr bwMode="auto">
        <a:xfrm>
          <a:off x="36700111" y="48110774"/>
          <a:ext cx="1775854" cy="1114424"/>
        </a:xfrm>
        <a:prstGeom prst="rect">
          <a:avLst/>
        </a:prstGeom>
      </xdr:spPr>
    </xdr:pic>
    <xdr:clientData/>
  </xdr:oneCellAnchor>
  <xdr:oneCellAnchor>
    <xdr:from>
      <xdr:col>37</xdr:col>
      <xdr:colOff>9523</xdr:colOff>
      <xdr:row>38</xdr:row>
      <xdr:rowOff>38099</xdr:rowOff>
    </xdr:from>
    <xdr:ext cx="1793676" cy="1095374"/>
    <xdr:pic>
      <xdr:nvPicPr>
        <xdr:cNvPr id="200072667" name="Рисунок 200072666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/>
      </xdr:blipFill>
      <xdr:spPr bwMode="auto">
        <a:xfrm>
          <a:off x="36680773" y="49568099"/>
          <a:ext cx="1793676" cy="1095374"/>
        </a:xfrm>
        <a:prstGeom prst="rect">
          <a:avLst/>
        </a:prstGeom>
      </xdr:spPr>
    </xdr:pic>
    <xdr:clientData/>
  </xdr:oneCellAnchor>
  <xdr:oneCellAnchor>
    <xdr:from>
      <xdr:col>37</xdr:col>
      <xdr:colOff>19362</xdr:colOff>
      <xdr:row>39</xdr:row>
      <xdr:rowOff>9524</xdr:rowOff>
    </xdr:from>
    <xdr:ext cx="1744997" cy="1181099"/>
    <xdr:pic>
      <xdr:nvPicPr>
        <xdr:cNvPr id="1873592327" name="Рисунок 1873592326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/>
      </xdr:blipFill>
      <xdr:spPr bwMode="auto">
        <a:xfrm>
          <a:off x="36690612" y="50996849"/>
          <a:ext cx="1744997" cy="1181099"/>
        </a:xfrm>
        <a:prstGeom prst="rect">
          <a:avLst/>
        </a:prstGeom>
      </xdr:spPr>
    </xdr:pic>
    <xdr:clientData/>
  </xdr:oneCellAnchor>
  <xdr:oneCellAnchor>
    <xdr:from>
      <xdr:col>37</xdr:col>
      <xdr:colOff>57782</xdr:colOff>
      <xdr:row>40</xdr:row>
      <xdr:rowOff>28575</xdr:rowOff>
    </xdr:from>
    <xdr:ext cx="1735257" cy="1209674"/>
    <xdr:pic>
      <xdr:nvPicPr>
        <xdr:cNvPr id="1361830044" name="Рисунок 1361830043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/>
      </xdr:blipFill>
      <xdr:spPr bwMode="auto">
        <a:xfrm>
          <a:off x="36729032" y="52473224"/>
          <a:ext cx="1735257" cy="1209674"/>
        </a:xfrm>
        <a:prstGeom prst="rect">
          <a:avLst/>
        </a:prstGeom>
      </xdr:spPr>
    </xdr:pic>
    <xdr:clientData/>
  </xdr:oneCellAnchor>
  <xdr:oneCellAnchor>
    <xdr:from>
      <xdr:col>37</xdr:col>
      <xdr:colOff>38125</xdr:colOff>
      <xdr:row>41</xdr:row>
      <xdr:rowOff>36023</xdr:rowOff>
    </xdr:from>
    <xdr:ext cx="1754914" cy="1173651"/>
    <xdr:pic>
      <xdr:nvPicPr>
        <xdr:cNvPr id="531193815" name="Рисунок 531193814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/>
      </xdr:blipFill>
      <xdr:spPr bwMode="auto">
        <a:xfrm>
          <a:off x="36709375" y="53937998"/>
          <a:ext cx="1754914" cy="1173651"/>
        </a:xfrm>
        <a:prstGeom prst="rect">
          <a:avLst/>
        </a:prstGeom>
      </xdr:spPr>
    </xdr:pic>
    <xdr:clientData/>
  </xdr:oneCellAnchor>
  <xdr:oneCellAnchor>
    <xdr:from>
      <xdr:col>37</xdr:col>
      <xdr:colOff>19362</xdr:colOff>
      <xdr:row>42</xdr:row>
      <xdr:rowOff>47624</xdr:rowOff>
    </xdr:from>
    <xdr:ext cx="1768695" cy="1257299"/>
    <xdr:pic>
      <xdr:nvPicPr>
        <xdr:cNvPr id="882343867" name="Рисунок 882343866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/>
      </xdr:blipFill>
      <xdr:spPr bwMode="auto">
        <a:xfrm>
          <a:off x="36690612" y="55406924"/>
          <a:ext cx="1768695" cy="125729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393395</xdr:colOff>
      <xdr:row>5</xdr:row>
      <xdr:rowOff>26318</xdr:rowOff>
    </xdr:from>
    <xdr:ext cx="906882" cy="1167481"/>
    <xdr:pic>
      <xdr:nvPicPr>
        <xdr:cNvPr id="66154513" name="Рисунок 661545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7416435" y="1275998"/>
          <a:ext cx="906882" cy="1167481"/>
        </a:xfrm>
        <a:prstGeom prst="rect">
          <a:avLst/>
        </a:prstGeom>
      </xdr:spPr>
    </xdr:pic>
    <xdr:clientData/>
  </xdr:oneCellAnchor>
  <xdr:oneCellAnchor>
    <xdr:from>
      <xdr:col>37</xdr:col>
      <xdr:colOff>299822</xdr:colOff>
      <xdr:row>6</xdr:row>
      <xdr:rowOff>226059</xdr:rowOff>
    </xdr:from>
    <xdr:ext cx="1221027" cy="1269998"/>
    <xdr:pic>
      <xdr:nvPicPr>
        <xdr:cNvPr id="225384615" name="Рисунок 22538461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37322862" y="2715259"/>
          <a:ext cx="1221028" cy="1269999"/>
        </a:xfrm>
        <a:prstGeom prst="rect">
          <a:avLst/>
        </a:prstGeom>
      </xdr:spPr>
    </xdr:pic>
    <xdr:clientData/>
  </xdr:oneCellAnchor>
  <xdr:oneCellAnchor>
    <xdr:from>
      <xdr:col>37</xdr:col>
      <xdr:colOff>299822</xdr:colOff>
      <xdr:row>7</xdr:row>
      <xdr:rowOff>76199</xdr:rowOff>
    </xdr:from>
    <xdr:ext cx="1252219" cy="1340918"/>
    <xdr:pic>
      <xdr:nvPicPr>
        <xdr:cNvPr id="1661429032" name="Рисунок 1661429031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37322862" y="4282439"/>
          <a:ext cx="1252218" cy="1340918"/>
        </a:xfrm>
        <a:prstGeom prst="rect">
          <a:avLst/>
        </a:prstGeom>
      </xdr:spPr>
    </xdr:pic>
    <xdr:clientData/>
  </xdr:oneCellAnchor>
  <xdr:oneCellAnchor>
    <xdr:from>
      <xdr:col>37</xdr:col>
      <xdr:colOff>189966</xdr:colOff>
      <xdr:row>8</xdr:row>
      <xdr:rowOff>173807</xdr:rowOff>
    </xdr:from>
    <xdr:ext cx="1471928" cy="1156515"/>
    <xdr:pic>
      <xdr:nvPicPr>
        <xdr:cNvPr id="1497949990" name="Рисунок 149794998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/>
      </xdr:blipFill>
      <xdr:spPr bwMode="auto">
        <a:xfrm>
          <a:off x="37924206" y="6163127"/>
          <a:ext cx="1471929" cy="1156516"/>
        </a:xfrm>
        <a:prstGeom prst="rect">
          <a:avLst/>
        </a:prstGeom>
      </xdr:spPr>
    </xdr:pic>
    <xdr:clientData/>
  </xdr:oneCellAnchor>
  <xdr:oneCellAnchor>
    <xdr:from>
      <xdr:col>37</xdr:col>
      <xdr:colOff>235784</xdr:colOff>
      <xdr:row>9</xdr:row>
      <xdr:rowOff>96519</xdr:rowOff>
    </xdr:from>
    <xdr:ext cx="1380295" cy="1356358"/>
    <xdr:pic>
      <xdr:nvPicPr>
        <xdr:cNvPr id="1384250081" name="Рисунок 1384250080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/>
      </xdr:blipFill>
      <xdr:spPr bwMode="auto">
        <a:xfrm>
          <a:off x="37258824" y="7228839"/>
          <a:ext cx="1380295" cy="1356359"/>
        </a:xfrm>
        <a:prstGeom prst="rect">
          <a:avLst/>
        </a:prstGeom>
      </xdr:spPr>
    </xdr:pic>
    <xdr:clientData/>
  </xdr:oneCellAnchor>
  <xdr:oneCellAnchor>
    <xdr:from>
      <xdr:col>37</xdr:col>
      <xdr:colOff>219850</xdr:colOff>
      <xdr:row>10</xdr:row>
      <xdr:rowOff>144779</xdr:rowOff>
    </xdr:from>
    <xdr:ext cx="1253972" cy="1194117"/>
    <xdr:pic>
      <xdr:nvPicPr>
        <xdr:cNvPr id="596016077" name="Рисунок 59601607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/>
      </xdr:blipFill>
      <xdr:spPr bwMode="auto">
        <a:xfrm>
          <a:off x="37242890" y="8821419"/>
          <a:ext cx="1253972" cy="119411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57149</xdr:colOff>
      <xdr:row>5</xdr:row>
      <xdr:rowOff>80543</xdr:rowOff>
    </xdr:from>
    <xdr:ext cx="1219199" cy="925372"/>
    <xdr:pic>
      <xdr:nvPicPr>
        <xdr:cNvPr id="1714080924" name="Рисунок 17140809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7079574" y="1299743"/>
          <a:ext cx="1219199" cy="925372"/>
        </a:xfrm>
        <a:prstGeom prst="rect">
          <a:avLst/>
        </a:prstGeom>
      </xdr:spPr>
    </xdr:pic>
    <xdr:clientData/>
  </xdr:oneCellAnchor>
  <xdr:oneCellAnchor>
    <xdr:from>
      <xdr:col>37</xdr:col>
      <xdr:colOff>95249</xdr:colOff>
      <xdr:row>6</xdr:row>
      <xdr:rowOff>114650</xdr:rowOff>
    </xdr:from>
    <xdr:ext cx="1142999" cy="885472"/>
    <xdr:pic>
      <xdr:nvPicPr>
        <xdr:cNvPr id="956282584" name="Рисунок 95628258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27117674" y="2438752"/>
          <a:ext cx="1142999" cy="885472"/>
        </a:xfrm>
        <a:prstGeom prst="rect">
          <a:avLst/>
        </a:prstGeom>
      </xdr:spPr>
    </xdr:pic>
    <xdr:clientData/>
  </xdr:oneCellAnchor>
  <xdr:oneCellAnchor>
    <xdr:from>
      <xdr:col>37</xdr:col>
      <xdr:colOff>192989</xdr:colOff>
      <xdr:row>7</xdr:row>
      <xdr:rowOff>28574</xdr:rowOff>
    </xdr:from>
    <xdr:ext cx="947519" cy="709965"/>
    <xdr:pic>
      <xdr:nvPicPr>
        <xdr:cNvPr id="220846078" name="Рисунок 22084607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27215414" y="3505199"/>
          <a:ext cx="947520" cy="709965"/>
        </a:xfrm>
        <a:prstGeom prst="rect">
          <a:avLst/>
        </a:prstGeom>
      </xdr:spPr>
    </xdr:pic>
    <xdr:clientData/>
  </xdr:oneCellAnchor>
  <xdr:oneCellAnchor>
    <xdr:from>
      <xdr:col>37</xdr:col>
      <xdr:colOff>95249</xdr:colOff>
      <xdr:row>8</xdr:row>
      <xdr:rowOff>82998</xdr:rowOff>
    </xdr:from>
    <xdr:ext cx="985837" cy="782488"/>
    <xdr:pic>
      <xdr:nvPicPr>
        <xdr:cNvPr id="2023287944" name="Рисунок 202328794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/>
      </xdr:blipFill>
      <xdr:spPr bwMode="auto">
        <a:xfrm>
          <a:off x="27117674" y="4464500"/>
          <a:ext cx="985837" cy="782489"/>
        </a:xfrm>
        <a:prstGeom prst="rect">
          <a:avLst/>
        </a:prstGeom>
      </xdr:spPr>
    </xdr:pic>
    <xdr:clientData/>
  </xdr:oneCellAnchor>
  <xdr:oneCellAnchor>
    <xdr:from>
      <xdr:col>37</xdr:col>
      <xdr:colOff>121393</xdr:colOff>
      <xdr:row>9</xdr:row>
      <xdr:rowOff>57149</xdr:rowOff>
    </xdr:from>
    <xdr:ext cx="933550" cy="704848"/>
    <xdr:pic>
      <xdr:nvPicPr>
        <xdr:cNvPr id="932852734" name="Рисунок 93285273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/>
      </xdr:blipFill>
      <xdr:spPr bwMode="auto">
        <a:xfrm>
          <a:off x="27143818" y="5753099"/>
          <a:ext cx="933550" cy="704848"/>
        </a:xfrm>
        <a:prstGeom prst="rect">
          <a:avLst/>
        </a:prstGeom>
      </xdr:spPr>
    </xdr:pic>
    <xdr:clientData/>
  </xdr:oneCellAnchor>
  <xdr:oneCellAnchor>
    <xdr:from>
      <xdr:col>37</xdr:col>
      <xdr:colOff>192989</xdr:colOff>
      <xdr:row>10</xdr:row>
      <xdr:rowOff>19049</xdr:rowOff>
    </xdr:from>
    <xdr:ext cx="901128" cy="700263"/>
    <xdr:pic>
      <xdr:nvPicPr>
        <xdr:cNvPr id="2144394618" name="Рисунок 21443946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/>
      </xdr:blipFill>
      <xdr:spPr bwMode="auto">
        <a:xfrm>
          <a:off x="27215414" y="6553199"/>
          <a:ext cx="901128" cy="70026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158747</xdr:colOff>
      <xdr:row>5</xdr:row>
      <xdr:rowOff>198828</xdr:rowOff>
    </xdr:from>
    <xdr:ext cx="2698751" cy="2049341"/>
    <xdr:pic>
      <xdr:nvPicPr>
        <xdr:cNvPr id="1635729127" name="Рисунок 16357291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7146247" y="1712245"/>
          <a:ext cx="2698751" cy="2049341"/>
        </a:xfrm>
        <a:prstGeom prst="rect">
          <a:avLst/>
        </a:prstGeom>
      </xdr:spPr>
    </xdr:pic>
    <xdr:clientData/>
  </xdr:oneCellAnchor>
  <xdr:oneCellAnchor>
    <xdr:from>
      <xdr:col>37</xdr:col>
      <xdr:colOff>48655</xdr:colOff>
      <xdr:row>6</xdr:row>
      <xdr:rowOff>52916</xdr:rowOff>
    </xdr:from>
    <xdr:ext cx="2808843" cy="2349499"/>
    <xdr:pic>
      <xdr:nvPicPr>
        <xdr:cNvPr id="109770713" name="Рисунок 10977071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27036155" y="4190999"/>
          <a:ext cx="2808843" cy="2349499"/>
        </a:xfrm>
        <a:prstGeom prst="rect">
          <a:avLst/>
        </a:prstGeom>
      </xdr:spPr>
    </xdr:pic>
    <xdr:clientData/>
  </xdr:oneCellAnchor>
  <xdr:oneCellAnchor>
    <xdr:from>
      <xdr:col>37</xdr:col>
      <xdr:colOff>48656</xdr:colOff>
      <xdr:row>7</xdr:row>
      <xdr:rowOff>342899</xdr:rowOff>
    </xdr:from>
    <xdr:ext cx="2751691" cy="2085974"/>
    <xdr:pic>
      <xdr:nvPicPr>
        <xdr:cNvPr id="1112965761" name="Рисунок 111296576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/>
      </xdr:blipFill>
      <xdr:spPr bwMode="auto">
        <a:xfrm>
          <a:off x="26928207" y="7258048"/>
          <a:ext cx="2751691" cy="2085974"/>
        </a:xfrm>
        <a:prstGeom prst="rect">
          <a:avLst/>
        </a:prstGeom>
      </xdr:spPr>
    </xdr:pic>
    <xdr:clientData/>
  </xdr:oneCellAnchor>
  <xdr:oneCellAnchor>
    <xdr:from>
      <xdr:col>37</xdr:col>
      <xdr:colOff>48655</xdr:colOff>
      <xdr:row>8</xdr:row>
      <xdr:rowOff>507999</xdr:rowOff>
    </xdr:from>
    <xdr:ext cx="2978177" cy="2450039"/>
    <xdr:pic>
      <xdr:nvPicPr>
        <xdr:cNvPr id="529734960" name="Рисунок 529734959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/>
      </xdr:blipFill>
      <xdr:spPr bwMode="auto">
        <a:xfrm>
          <a:off x="27036155" y="10202333"/>
          <a:ext cx="2978177" cy="2450039"/>
        </a:xfrm>
        <a:prstGeom prst="rect">
          <a:avLst/>
        </a:prstGeom>
      </xdr:spPr>
    </xdr:pic>
    <xdr:clientData/>
  </xdr:oneCellAnchor>
  <xdr:oneCellAnchor>
    <xdr:from>
      <xdr:col>37</xdr:col>
      <xdr:colOff>48655</xdr:colOff>
      <xdr:row>9</xdr:row>
      <xdr:rowOff>241114</xdr:rowOff>
    </xdr:from>
    <xdr:ext cx="2999314" cy="2385063"/>
    <xdr:pic>
      <xdr:nvPicPr>
        <xdr:cNvPr id="1263878844" name="Рисунок 126387884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/>
      </xdr:blipFill>
      <xdr:spPr bwMode="auto">
        <a:xfrm>
          <a:off x="27018012" y="13712186"/>
          <a:ext cx="2999314" cy="238506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438149</xdr:colOff>
      <xdr:row>5</xdr:row>
      <xdr:rowOff>190500</xdr:rowOff>
    </xdr:from>
    <xdr:to>
      <xdr:col>39</xdr:col>
      <xdr:colOff>447674</xdr:colOff>
      <xdr:row>6</xdr:row>
      <xdr:rowOff>219075</xdr:rowOff>
    </xdr:to>
    <xdr:pic>
      <xdr:nvPicPr>
        <xdr:cNvPr id="5" name="Содержимое 9"/>
        <xdr:cNvPicPr>
          <a:picLocks noGrp="1"/>
        </xdr:cNvPicPr>
      </xdr:nvPicPr>
      <xdr:blipFill>
        <a:blip xmlns:r="http://schemas.openxmlformats.org/officeDocument/2006/relationships" r:embed="rId1" cstate="print"/>
        <a:srcRect l="23576" t="6960" b="4171"/>
        <a:stretch>
          <a:fillRect/>
        </a:stretch>
      </xdr:blipFill>
      <xdr:spPr bwMode="auto">
        <a:xfrm>
          <a:off x="21069299" y="2390775"/>
          <a:ext cx="3057525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533096</xdr:colOff>
      <xdr:row>6</xdr:row>
      <xdr:rowOff>211880</xdr:rowOff>
    </xdr:from>
    <xdr:to>
      <xdr:col>40</xdr:col>
      <xdr:colOff>9525</xdr:colOff>
      <xdr:row>6</xdr:row>
      <xdr:rowOff>2533650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554646" y="6479330"/>
          <a:ext cx="3743629" cy="2321770"/>
        </a:xfrm>
        <a:prstGeom prst="rect">
          <a:avLst/>
        </a:prstGeom>
      </xdr:spPr>
    </xdr:pic>
    <xdr:clientData/>
  </xdr:twoCellAnchor>
  <xdr:twoCellAnchor editAs="oneCell">
    <xdr:from>
      <xdr:col>33</xdr:col>
      <xdr:colOff>187870</xdr:colOff>
      <xdr:row>7</xdr:row>
      <xdr:rowOff>76201</xdr:rowOff>
    </xdr:from>
    <xdr:to>
      <xdr:col>38</xdr:col>
      <xdr:colOff>561976</xdr:colOff>
      <xdr:row>7</xdr:row>
      <xdr:rowOff>2179285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209420" y="9982201"/>
          <a:ext cx="3422106" cy="2103084"/>
        </a:xfrm>
        <a:prstGeom prst="rect">
          <a:avLst/>
        </a:prstGeom>
      </xdr:spPr>
    </xdr:pic>
    <xdr:clientData/>
  </xdr:twoCellAnchor>
  <xdr:twoCellAnchor editAs="oneCell">
    <xdr:from>
      <xdr:col>34</xdr:col>
      <xdr:colOff>76200</xdr:colOff>
      <xdr:row>10</xdr:row>
      <xdr:rowOff>219075</xdr:rowOff>
    </xdr:from>
    <xdr:to>
      <xdr:col>39</xdr:col>
      <xdr:colOff>438149</xdr:colOff>
      <xdr:row>10</xdr:row>
      <xdr:rowOff>2133600</xdr:rowOff>
    </xdr:to>
    <xdr:pic>
      <xdr:nvPicPr>
        <xdr:cNvPr id="7" name="Рисунок 6"/>
        <xdr:cNvPicPr/>
      </xdr:nvPicPr>
      <xdr:blipFill>
        <a:blip xmlns:r="http://schemas.openxmlformats.org/officeDocument/2006/relationships" r:embed="rId4" cstate="print"/>
        <a:srcRect l="23742" t="6845" b="3506"/>
        <a:stretch>
          <a:fillRect/>
        </a:stretch>
      </xdr:blipFill>
      <xdr:spPr bwMode="auto">
        <a:xfrm>
          <a:off x="20707350" y="21288375"/>
          <a:ext cx="3409949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288513</xdr:colOff>
      <xdr:row>10</xdr:row>
      <xdr:rowOff>862644</xdr:rowOff>
    </xdr:from>
    <xdr:to>
      <xdr:col>34</xdr:col>
      <xdr:colOff>511589</xdr:colOff>
      <xdr:row>10</xdr:row>
      <xdr:rowOff>1347157</xdr:rowOff>
    </xdr:to>
    <xdr:sp macro="" textlink="">
      <xdr:nvSpPr>
        <xdr:cNvPr id="8" name="Двойные круглые скобки 7"/>
        <xdr:cNvSpPr/>
      </xdr:nvSpPr>
      <xdr:spPr>
        <a:xfrm rot="20116689">
          <a:off x="20919663" y="21903369"/>
          <a:ext cx="223076" cy="484513"/>
        </a:xfrm>
        <a:prstGeom prst="bracketPair">
          <a:avLst/>
        </a:prstGeom>
        <a:ln w="38100">
          <a:solidFill>
            <a:srgbClr val="92D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wrap="square" rtlCol="0" anchor="ctr"/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u-RU"/>
        </a:p>
      </xdr:txBody>
    </xdr:sp>
    <xdr:clientData/>
  </xdr:twoCellAnchor>
  <xdr:twoCellAnchor editAs="oneCell">
    <xdr:from>
      <xdr:col>33</xdr:col>
      <xdr:colOff>285750</xdr:colOff>
      <xdr:row>9</xdr:row>
      <xdr:rowOff>287111</xdr:rowOff>
    </xdr:from>
    <xdr:to>
      <xdr:col>40</xdr:col>
      <xdr:colOff>54429</xdr:colOff>
      <xdr:row>9</xdr:row>
      <xdr:rowOff>3292929</xdr:rowOff>
    </xdr:to>
    <xdr:pic>
      <xdr:nvPicPr>
        <xdr:cNvPr id="9" name="Содержимое 5"/>
        <xdr:cNvPicPr>
          <a:picLocks noGrp="1"/>
        </xdr:cNvPicPr>
      </xdr:nvPicPr>
      <xdr:blipFill>
        <a:blip xmlns:r="http://schemas.openxmlformats.org/officeDocument/2006/relationships" r:embed="rId5" cstate="print"/>
        <a:srcRect l="23679" t="7143" b="4212"/>
        <a:stretch>
          <a:fillRect/>
        </a:stretch>
      </xdr:blipFill>
      <xdr:spPr bwMode="auto">
        <a:xfrm>
          <a:off x="20307300" y="16155761"/>
          <a:ext cx="4035879" cy="3005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228600</xdr:colOff>
      <xdr:row>8</xdr:row>
      <xdr:rowOff>0</xdr:rowOff>
    </xdr:from>
    <xdr:to>
      <xdr:col>39</xdr:col>
      <xdr:colOff>438150</xdr:colOff>
      <xdr:row>8</xdr:row>
      <xdr:rowOff>2857499</xdr:rowOff>
    </xdr:to>
    <xdr:pic>
      <xdr:nvPicPr>
        <xdr:cNvPr id="11" name="Содержимое 7"/>
        <xdr:cNvPicPr>
          <a:picLocks noGrp="1"/>
        </xdr:cNvPicPr>
      </xdr:nvPicPr>
      <xdr:blipFill>
        <a:blip xmlns:r="http://schemas.openxmlformats.org/officeDocument/2006/relationships" r:embed="rId6" cstate="print"/>
        <a:srcRect l="23527" t="6803" b="4252"/>
        <a:stretch>
          <a:fillRect/>
        </a:stretch>
      </xdr:blipFill>
      <xdr:spPr bwMode="auto">
        <a:xfrm>
          <a:off x="20250150" y="12592050"/>
          <a:ext cx="3867150" cy="2857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34</xdr:col>
      <xdr:colOff>202406</xdr:colOff>
      <xdr:row>11</xdr:row>
      <xdr:rowOff>71438</xdr:rowOff>
    </xdr:from>
    <xdr:to>
      <xdr:col>39</xdr:col>
      <xdr:colOff>428625</xdr:colOff>
      <xdr:row>11</xdr:row>
      <xdr:rowOff>1095375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7" cstate="print"/>
        <a:srcRect l="23609" t="6684" b="3932"/>
        <a:stretch>
          <a:fillRect/>
        </a:stretch>
      </xdr:blipFill>
      <xdr:spPr bwMode="auto">
        <a:xfrm>
          <a:off x="20752594" y="23395782"/>
          <a:ext cx="3262312" cy="1023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34</xdr:col>
      <xdr:colOff>345280</xdr:colOff>
      <xdr:row>12</xdr:row>
      <xdr:rowOff>95250</xdr:rowOff>
    </xdr:from>
    <xdr:to>
      <xdr:col>39</xdr:col>
      <xdr:colOff>428624</xdr:colOff>
      <xdr:row>12</xdr:row>
      <xdr:rowOff>1071562</xdr:rowOff>
    </xdr:to>
    <xdr:pic>
      <xdr:nvPicPr>
        <xdr:cNvPr id="13" name="Рисунок 12"/>
        <xdr:cNvPicPr/>
      </xdr:nvPicPr>
      <xdr:blipFill>
        <a:blip xmlns:r="http://schemas.openxmlformats.org/officeDocument/2006/relationships" r:embed="rId8" cstate="print"/>
        <a:srcRect l="23831" t="7077" b="3801"/>
        <a:stretch>
          <a:fillRect/>
        </a:stretch>
      </xdr:blipFill>
      <xdr:spPr bwMode="auto">
        <a:xfrm>
          <a:off x="20895468" y="24562594"/>
          <a:ext cx="3119437" cy="976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34</xdr:col>
      <xdr:colOff>369094</xdr:colOff>
      <xdr:row>13</xdr:row>
      <xdr:rowOff>23812</xdr:rowOff>
    </xdr:from>
    <xdr:to>
      <xdr:col>39</xdr:col>
      <xdr:colOff>488157</xdr:colOff>
      <xdr:row>13</xdr:row>
      <xdr:rowOff>1119187</xdr:rowOff>
    </xdr:to>
    <xdr:pic>
      <xdr:nvPicPr>
        <xdr:cNvPr id="15" name="Рисунок 14"/>
        <xdr:cNvPicPr/>
      </xdr:nvPicPr>
      <xdr:blipFill>
        <a:blip xmlns:r="http://schemas.openxmlformats.org/officeDocument/2006/relationships" r:embed="rId9" cstate="print"/>
        <a:srcRect l="23757" t="6946" r="221" b="3801"/>
        <a:stretch>
          <a:fillRect/>
        </a:stretch>
      </xdr:blipFill>
      <xdr:spPr bwMode="auto">
        <a:xfrm>
          <a:off x="20919282" y="25634156"/>
          <a:ext cx="3155156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330993</xdr:colOff>
      <xdr:row>14</xdr:row>
      <xdr:rowOff>4763</xdr:rowOff>
    </xdr:from>
    <xdr:to>
      <xdr:col>38</xdr:col>
      <xdr:colOff>276225</xdr:colOff>
      <xdr:row>19</xdr:row>
      <xdr:rowOff>104775</xdr:rowOff>
    </xdr:to>
    <xdr:pic>
      <xdr:nvPicPr>
        <xdr:cNvPr id="17" name="Рисунок 16"/>
        <xdr:cNvPicPr/>
      </xdr:nvPicPr>
      <xdr:blipFill>
        <a:blip xmlns:r="http://schemas.openxmlformats.org/officeDocument/2006/relationships" r:embed="rId10" cstate="print"/>
        <a:srcRect l="458" t="6946" b="4063"/>
        <a:stretch>
          <a:fillRect/>
        </a:stretch>
      </xdr:blipFill>
      <xdr:spPr bwMode="auto">
        <a:xfrm>
          <a:off x="20352543" y="26760488"/>
          <a:ext cx="2993232" cy="2214562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</xdr:pic>
    <xdr:clientData/>
  </xdr:twoCellAnchor>
  <xdr:twoCellAnchor>
    <xdr:from>
      <xdr:col>35</xdr:col>
      <xdr:colOff>345223</xdr:colOff>
      <xdr:row>14</xdr:row>
      <xdr:rowOff>871819</xdr:rowOff>
    </xdr:from>
    <xdr:to>
      <xdr:col>36</xdr:col>
      <xdr:colOff>71589</xdr:colOff>
      <xdr:row>14</xdr:row>
      <xdr:rowOff>1370386</xdr:rowOff>
    </xdr:to>
    <xdr:sp macro="" textlink="">
      <xdr:nvSpPr>
        <xdr:cNvPr id="18" name="Скругленный прямоугольник 17"/>
        <xdr:cNvSpPr/>
      </xdr:nvSpPr>
      <xdr:spPr>
        <a:xfrm rot="2081383">
          <a:off x="21585973" y="27627544"/>
          <a:ext cx="335966" cy="49856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u-RU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NOVO" id="{EEBED497-2C88-16FA-A87B-90E2CAEFD2CC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0059000D-0079-4495-A546-003E008300A2}" done="0">
    <text xml:space="preserve">формат: район, населенный пункт, улица, дом
</text>
  </threadedComment>
  <threadedComment ref="G3" personId="{EEBED497-2C88-16FA-A87B-90E2CAEFD2CC}" id="{0089008F-007B-46FB-A14A-00D900AC00D1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00190095-0061-4C13-B675-0081006C00F2}" done="0">
    <text xml:space="preserve">заполняется только при соответствии определенной зоне
</text>
  </threadedComment>
  <threadedComment ref="R3" personId="{EEBED497-2C88-16FA-A87B-90E2CAEFD2CC}" id="{00670063-00E4-459E-A855-001E00DF00C4}" done="0">
    <text xml:space="preserve">данные заполняются при наличии
</text>
  </threadedComment>
  <threadedComment ref="AL3" personId="{EEBED497-2C88-16FA-A87B-90E2CAEFD2CC}" id="{00AD003B-0012-47BE-8576-00F30026008E}" done="0">
    <text xml:space="preserve">ссылка на фото на яндекс.диск
</text>
  </threadedComment>
  <threadedComment ref="AN3" personId="{EEBED497-2C88-16FA-A87B-90E2CAEFD2CC}" id="{00FC00A2-004E-45C1-9F73-001700700006}" done="0">
    <text xml:space="preserve">формат: 56.857785, 53.208571(для привязки к карте)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FF6E1F78-FD4B-9252-EFF7-83E5EF8B1632}" done="0">
    <text xml:space="preserve">формат: 56.857785, 53.208571(для привязки к карте)
</text>
  </threadedComment>
  <threadedComment ref="AL3" personId="{EEBED497-2C88-16FA-A87B-90E2CAEFD2CC}" id="{2ED4D4E7-14F5-86CB-3E14-91DBFC047E4C}" done="0">
    <text xml:space="preserve">ссылка на фото на яндекс.диск
</text>
  </threadedComment>
  <threadedComment ref="R3" personId="{EEBED497-2C88-16FA-A87B-90E2CAEFD2CC}" id="{6E02520C-4EA1-EE59-2A4C-B73F22F25C64}" done="0">
    <text xml:space="preserve">данные заполняются при наличии
</text>
  </threadedComment>
  <threadedComment ref="H3" personId="{EEBED497-2C88-16FA-A87B-90E2CAEFD2CC}" id="{9AB0A0A6-6188-3047-F7E3-A82D2E11874E}" done="0">
    <text xml:space="preserve">заполняется только при соответствии определенной зоне
</text>
  </threadedComment>
  <threadedComment ref="G3" personId="{EEBED497-2C88-16FA-A87B-90E2CAEFD2CC}" id="{33E55B3E-F279-3FDE-457C-74837D424B0B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BB80A3AA-1358-0ED9-DD8A-F724F27D5259}" done="0">
    <text xml:space="preserve">формат: район, населенный пункт, улица, дом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F16A972D-56C1-C2A1-EB72-14227EF7E63F}" done="0">
    <text xml:space="preserve">формат: район, населенный пункт, улица, дом
</text>
  </threadedComment>
  <threadedComment ref="G3" personId="{EEBED497-2C88-16FA-A87B-90E2CAEFD2CC}" id="{459249F2-E78D-FA86-BF6E-C9A077CA101B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859C4B66-40B5-8F46-2186-EB6F64B80B5D}" done="0">
    <text xml:space="preserve">заполняется только при соответствии определенной зоне
</text>
  </threadedComment>
  <threadedComment ref="R3" personId="{EEBED497-2C88-16FA-A87B-90E2CAEFD2CC}" id="{E51226B8-20DD-36FF-9CD1-0C50599A7A65}" done="0">
    <text xml:space="preserve">данные заполняются при наличии
</text>
  </threadedComment>
  <threadedComment ref="AL3" personId="{EEBED497-2C88-16FA-A87B-90E2CAEFD2CC}" id="{C25345C1-433F-D977-662A-CA42F672C4BD}" done="0">
    <text xml:space="preserve">ссылка на фото на яндекс.диск
</text>
  </threadedComment>
  <threadedComment ref="AN3" personId="{EEBED497-2C88-16FA-A87B-90E2CAEFD2CC}" id="{53E4E7EF-1022-82AB-9416-1B7C00C3D7C3}" done="0">
    <text xml:space="preserve">формат: 56.857785, 53.208571(для привязки к карте)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B931BF85-E890-6484-3BC2-B925CC97CECC}" done="0">
    <text xml:space="preserve">формат: 56.857785, 53.208571(для привязки к карте)
</text>
  </threadedComment>
  <threadedComment ref="AL3" personId="{EEBED497-2C88-16FA-A87B-90E2CAEFD2CC}" id="{8A546E1B-BB18-8B00-825C-A28F291E6D6A}" done="0">
    <text xml:space="preserve">ссылка на фото на яндекс.диск
</text>
  </threadedComment>
  <threadedComment ref="R3" personId="{EEBED497-2C88-16FA-A87B-90E2CAEFD2CC}" id="{15722723-6C7D-581A-3671-713A045167FF}" done="0">
    <text xml:space="preserve">данные заполняются при наличии
</text>
  </threadedComment>
  <threadedComment ref="H3" personId="{EEBED497-2C88-16FA-A87B-90E2CAEFD2CC}" id="{55849778-282F-F651-75BE-48EB0B9A87CF}" done="0">
    <text xml:space="preserve">заполняется только при соответствии определенной зоне
</text>
  </threadedComment>
  <threadedComment ref="G3" personId="{EEBED497-2C88-16FA-A87B-90E2CAEFD2CC}" id="{A0558D7B-BD75-F475-85E0-3103FA04844B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1F954193-FA6D-95CA-785F-E77BF6C61C33}" done="0">
    <text xml:space="preserve">формат: район, населенный пункт, улица, дом
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0D9791A2-D102-EB2D-F138-5240D353F528}" done="0">
    <text xml:space="preserve">формат: район, населенный пункт, улица, дом
</text>
  </threadedComment>
  <threadedComment ref="G3" personId="{EEBED497-2C88-16FA-A87B-90E2CAEFD2CC}" id="{8EB9CD61-016B-2EA6-13BF-B20811AC2CA2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51EABB85-3E8E-1942-2DD2-24F7B13BE8A7}" done="0">
    <text xml:space="preserve">заполняется только при соответствии определенной зоне
</text>
  </threadedComment>
  <threadedComment ref="R3" personId="{EEBED497-2C88-16FA-A87B-90E2CAEFD2CC}" id="{2F8BEB00-4A97-A617-1B12-ECA84F69F9B3}" done="0">
    <text xml:space="preserve">данные заполняются при наличии
</text>
  </threadedComment>
  <threadedComment ref="AL3" personId="{EEBED497-2C88-16FA-A87B-90E2CAEFD2CC}" id="{CB932B19-EE28-F2FA-12B6-16D1EE8F2FE5}" done="0">
    <text xml:space="preserve">ссылка на фото на яндекс.диск
</text>
  </threadedComment>
  <threadedComment ref="AN3" personId="{EEBED497-2C88-16FA-A87B-90E2CAEFD2CC}" id="{A99E7708-02A1-9735-25C9-C6E089AE6C4C}" done="0">
    <text xml:space="preserve">формат: 56.857785, 53.208571(для привязки к карте)
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A746FD8D-1349-3436-41E2-30B10BC945C2}" done="0">
    <text xml:space="preserve">формат: район, населенный пункт, улица, дом
</text>
  </threadedComment>
  <threadedComment ref="G3" personId="{EEBED497-2C88-16FA-A87B-90E2CAEFD2CC}" id="{2251D028-624F-B000-2917-EAC1A6249111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28B92B36-9E1F-032D-F81D-EC63D8933FC0}" done="0">
    <text xml:space="preserve">заполняется только при соответствии определенной зоне
</text>
  </threadedComment>
  <threadedComment ref="R3" personId="{EEBED497-2C88-16FA-A87B-90E2CAEFD2CC}" id="{844B0C43-0A54-0330-2AFC-BB4708E88500}" done="0">
    <text xml:space="preserve">данные заполняются при наличии
</text>
  </threadedComment>
  <threadedComment ref="AL3" personId="{EEBED497-2C88-16FA-A87B-90E2CAEFD2CC}" id="{FF6BAA63-CC1C-47BB-475A-BCD0E76D32EB}" done="0">
    <text xml:space="preserve">ссылка на фото на яндекс.диск
</text>
  </threadedComment>
  <threadedComment ref="AN3" personId="{EEBED497-2C88-16FA-A87B-90E2CAEFD2CC}" id="{977A49B1-1632-0C94-7ED1-9B2B310ADB68}" done="0">
    <text xml:space="preserve">формат: 56.857785, 53.208571(для привязки к карте)
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F5FAC47F-6E4D-3D5F-B7F5-2C1E4AE9648F}" done="0">
    <text xml:space="preserve">формат: район, населенный пункт, улица, дом
</text>
  </threadedComment>
  <threadedComment ref="G3" personId="{EEBED497-2C88-16FA-A87B-90E2CAEFD2CC}" id="{5156A8EC-54A5-A0A8-A039-330B244931A9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B61258BF-0312-6C81-25BD-E6D54B4055CB}" done="0">
    <text xml:space="preserve">заполняется только при соответствии определенной зоне
</text>
  </threadedComment>
  <threadedComment ref="R3" personId="{EEBED497-2C88-16FA-A87B-90E2CAEFD2CC}" id="{F3CAD900-D28F-490D-49A7-F2AEE2D58E13}" done="0">
    <text xml:space="preserve">данные заполняются при наличии
</text>
  </threadedComment>
  <threadedComment ref="AL3" personId="{EEBED497-2C88-16FA-A87B-90E2CAEFD2CC}" id="{80B5456C-56E7-365A-F002-1DAACED83430}" done="1">
    <text xml:space="preserve">ссылка на фото на яндекс.диск
</text>
  </threadedComment>
  <threadedComment ref="AN3" personId="{EEBED497-2C88-16FA-A87B-90E2CAEFD2CC}" id="{E840CF8B-126F-5191-7A2A-9BFA873F55CC}" done="0">
    <text xml:space="preserve">формат: 56.857785, 53.208571(для привязки к карте)
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59FB252E-8CE9-E440-E596-D63F13E634D9}" done="0">
    <text xml:space="preserve">формат: район, населенный пункт, улица, дом
</text>
  </threadedComment>
  <threadedComment ref="G3" personId="{EEBED497-2C88-16FA-A87B-90E2CAEFD2CC}" id="{BE35F4FB-18A6-372D-E1DE-87195AFE885B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1CCD9650-0A3F-19E6-6D24-9617D6FAD460}" done="0">
    <text xml:space="preserve">заполняется только при соответствии определенной зоне
</text>
  </threadedComment>
  <threadedComment ref="R3" personId="{EEBED497-2C88-16FA-A87B-90E2CAEFD2CC}" id="{3262C68A-CEBA-6484-BEF2-180539970921}" done="0">
    <text xml:space="preserve">данные заполняются при наличии
</text>
  </threadedComment>
  <threadedComment ref="AL3" personId="{EEBED497-2C88-16FA-A87B-90E2CAEFD2CC}" id="{B8FE45E9-47D7-4474-C9D7-7C301E970180}" done="0">
    <text xml:space="preserve">ссылка на фото на яндекс.диск
</text>
  </threadedComment>
  <threadedComment ref="AN3" personId="{EEBED497-2C88-16FA-A87B-90E2CAEFD2CC}" id="{03A25F25-3E27-E3CA-9525-CD085D4F1627}" done="0">
    <text xml:space="preserve">формат: 56.857785, 53.208571(для привязки к карте)
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E8DD65AB-F8D7-F4A8-200C-ABA166E8549D}" done="0">
    <text xml:space="preserve">формат: район, населенный пункт, улица, дом
</text>
  </threadedComment>
  <threadedComment ref="G3" personId="{EEBED497-2C88-16FA-A87B-90E2CAEFD2CC}" id="{BC881F8E-D69B-5237-C810-696F31B07F58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8D1D7738-3677-494B-E437-F17DB210670C}" done="0">
    <text xml:space="preserve">заполняется только при соответствии определенной зоне
</text>
  </threadedComment>
  <threadedComment ref="R3" personId="{EEBED497-2C88-16FA-A87B-90E2CAEFD2CC}" id="{EADD0C8E-B8ED-6BE2-2D35-8379B458D3AD}" done="0">
    <text xml:space="preserve">данные заполняются при наличии
</text>
  </threadedComment>
  <threadedComment ref="AL3" personId="{EEBED497-2C88-16FA-A87B-90E2CAEFD2CC}" id="{5D692201-5D06-530E-E0D4-E0852E504BB4}" done="0">
    <text xml:space="preserve">ссылка на фото на яндекс.диск
</text>
  </threadedComment>
  <threadedComment ref="AN3" personId="{EEBED497-2C88-16FA-A87B-90E2CAEFD2CC}" id="{9333965B-80C2-7935-4972-46742049AB32}" done="0">
    <text xml:space="preserve">формат: 56.857785, 53.208571(для привязки к карте)
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3A349EBA-F8A9-488E-AC4A-94290126AC4F}" done="0">
    <text xml:space="preserve">формат: район, населенный пункт, улица, дом
</text>
  </threadedComment>
  <threadedComment ref="G3" personId="{EEBED497-2C88-16FA-A87B-90E2CAEFD2CC}" id="{482C7A0F-ECF4-19F4-26E6-B9D221AB2ABB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DDDD6895-42EC-02EE-2724-40241D93FEA5}" done="0">
    <text xml:space="preserve">заполняется только при соответствии определенной зоне
</text>
  </threadedComment>
  <threadedComment ref="R3" personId="{EEBED497-2C88-16FA-A87B-90E2CAEFD2CC}" id="{9178B536-5351-89D4-A74E-49A3D5A069FF}" done="0">
    <text xml:space="preserve">данные заполняются при наличии
</text>
  </threadedComment>
  <threadedComment ref="AL3" personId="{EEBED497-2C88-16FA-A87B-90E2CAEFD2CC}" id="{F0F1A9D8-4D4A-DFA6-5781-0F243FF2C0B2}" done="0">
    <text xml:space="preserve">ссылка на фото на яндекс.диск
</text>
  </threadedComment>
  <threadedComment ref="AN3" personId="{EEBED497-2C88-16FA-A87B-90E2CAEFD2CC}" id="{E80EFB52-9161-FC6A-2107-6E9F04F49C35}" done="0">
    <text xml:space="preserve">формат: 56.857785, 53.208571(для привязки к карте)
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69523A50-256C-E288-C6A7-100AC5624A1D}" done="0">
    <text xml:space="preserve">формат: район, населенный пункт, улица, дом
</text>
  </threadedComment>
  <threadedComment ref="G3" personId="{EEBED497-2C88-16FA-A87B-90E2CAEFD2CC}" id="{9960822B-0F2F-89D0-CB02-F3CC0FF72330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73601E44-8A4F-3B2C-986E-F1706CDDD1B7}" done="0">
    <text xml:space="preserve">заполняется только при соответствии определенной зоне
</text>
  </threadedComment>
  <threadedComment ref="R3" personId="{EEBED497-2C88-16FA-A87B-90E2CAEFD2CC}" id="{9C416BDF-B966-FAFC-ED9E-D58BD10EF4E1}" done="0">
    <text xml:space="preserve">данные заполняются при наличии
</text>
  </threadedComment>
  <threadedComment ref="AL3" personId="{EEBED497-2C88-16FA-A87B-90E2CAEFD2CC}" id="{46FA5018-BF7E-BA19-7D33-7816BD3F106A}" done="0">
    <text xml:space="preserve">ссылка на фото на яндекс.диск
</text>
  </threadedComment>
  <threadedComment ref="AN3" personId="{EEBED497-2C88-16FA-A87B-90E2CAEFD2CC}" id="{12201CAB-D53E-5425-DBDC-E0A23D99FB20}" done="0">
    <text xml:space="preserve">формат: 56.857785, 53.208571(для привязки к карте)
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D3" personId="{EEBED497-2C88-16FA-A87B-90E2CAEFD2CC}" id="{58438AF2-8AED-3B06-BE16-DE109ECE3999}" done="0">
    <text xml:space="preserve">формат: район, населенный пункт, улица, дом
</text>
  </threadedComment>
  <threadedComment ref="G3" personId="{EEBED497-2C88-16FA-A87B-90E2CAEFD2CC}" id="{BB31EB94-4E4E-CE7B-BA25-583F45796534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H3" personId="{EEBED497-2C88-16FA-A87B-90E2CAEFD2CC}" id="{27E45FFA-D6B9-065E-CDC7-DD5E747B4B31}" done="0">
    <text xml:space="preserve">заполняется только при соответствии определенной зоне
</text>
  </threadedComment>
  <threadedComment ref="R3" personId="{EEBED497-2C88-16FA-A87B-90E2CAEFD2CC}" id="{CD0BAF8D-66B5-134A-4B2F-BF6C2946E6AA}" done="0">
    <text xml:space="preserve">данные заполняются при наличии
</text>
  </threadedComment>
  <threadedComment ref="AL3" personId="{EEBED497-2C88-16FA-A87B-90E2CAEFD2CC}" id="{386D00C7-DA2E-7054-7224-05E1D6A2580C}" done="0">
    <text xml:space="preserve">ссылка на фото на яндекс.диск
</text>
  </threadedComment>
  <threadedComment ref="AN3" personId="{EEBED497-2C88-16FA-A87B-90E2CAEFD2CC}" id="{0EB48E83-0F10-7F49-AABD-8063311283DD}" done="0">
    <text xml:space="preserve">формат: 56.857785, 53.208571(для привязки к карте)
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6EC2ECD5-15B9-11F7-99AD-71810D1F67E9}" done="0">
    <text xml:space="preserve">формат: 56.857785, 53.208571(для привязки к карте)
</text>
  </threadedComment>
  <threadedComment ref="AL3" personId="{EEBED497-2C88-16FA-A87B-90E2CAEFD2CC}" id="{E33AB776-C21E-1959-32BD-8851E820DA63}" done="0">
    <text xml:space="preserve">ссылка на фото на яндекс.диск
</text>
  </threadedComment>
  <threadedComment ref="R3" personId="{EEBED497-2C88-16FA-A87B-90E2CAEFD2CC}" id="{0B264127-D170-ADAF-BAC7-6C60D4F4327F}" done="0">
    <text xml:space="preserve">данные заполняются при наличии
</text>
  </threadedComment>
  <threadedComment ref="H3" personId="{EEBED497-2C88-16FA-A87B-90E2CAEFD2CC}" id="{7EDD0D07-5F64-3D1A-2052-38A6FDFD32EC}" done="0">
    <text xml:space="preserve">заполняется только при соответствии определенной зоне
</text>
  </threadedComment>
  <threadedComment ref="G3" personId="{EEBED497-2C88-16FA-A87B-90E2CAEFD2CC}" id="{C88701BC-8C7C-B3C5-F95B-F9E120DBD5BC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806B9E08-7AB2-5CB5-8558-E910417F32F0}" done="0">
    <text xml:space="preserve">формат: район, населенный пункт, улица, дом
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85525750-A801-2813-2351-2656C536D89F}" done="0">
    <text xml:space="preserve">формат: 56.857785, 53.208571(для привязки к карте)
</text>
  </threadedComment>
  <threadedComment ref="AL3" personId="{EEBED497-2C88-16FA-A87B-90E2CAEFD2CC}" id="{BB80A4DD-E0E2-0420-765E-2C28BB99ABC5}" done="0">
    <text xml:space="preserve">ссылка на фото на яндекс.диск
</text>
  </threadedComment>
  <threadedComment ref="R3" personId="{EEBED497-2C88-16FA-A87B-90E2CAEFD2CC}" id="{9B784CC8-99F9-8D58-0E3F-605702914009}" done="0">
    <text xml:space="preserve">данные заполняются при наличии
</text>
  </threadedComment>
  <threadedComment ref="H3" personId="{EEBED497-2C88-16FA-A87B-90E2CAEFD2CC}" id="{F1AAF42F-5E53-53E0-B82D-508761552E17}" done="0">
    <text xml:space="preserve">заполняется только при соответствии определенной зоне
</text>
  </threadedComment>
  <threadedComment ref="G3" personId="{EEBED497-2C88-16FA-A87B-90E2CAEFD2CC}" id="{57127E9C-6877-EBB4-1719-CBF188FBEF20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A2433846-0C07-1AB3-61A7-E79E00823E98}" done="0">
    <text xml:space="preserve">формат: район, населенный пункт, улица, дом
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66B048F0-8BAE-FD11-ABBE-C466545E90AC}" done="0">
    <text xml:space="preserve">формат: 56.857785, 53.208571(для привязки к карте)
</text>
  </threadedComment>
  <threadedComment ref="AL3" personId="{EEBED497-2C88-16FA-A87B-90E2CAEFD2CC}" id="{DC3C47ED-6154-84DA-1B94-D0A59017CA89}" done="0">
    <text xml:space="preserve">ссылка на фото на яндекс.диск
</text>
  </threadedComment>
  <threadedComment ref="R3" personId="{EEBED497-2C88-16FA-A87B-90E2CAEFD2CC}" id="{CF6D8CD0-29FA-8EFD-B2A4-BC5C927ABF15}" done="0">
    <text xml:space="preserve">данные заполняются при наличии
</text>
  </threadedComment>
  <threadedComment ref="H3" personId="{EEBED497-2C88-16FA-A87B-90E2CAEFD2CC}" id="{B59A6A83-40B9-307C-26C9-4BD025F625CD}" done="0">
    <text xml:space="preserve">заполняется только при соответствии определенной зоне
</text>
  </threadedComment>
  <threadedComment ref="G3" personId="{EEBED497-2C88-16FA-A87B-90E2CAEFD2CC}" id="{114014C6-3807-9438-B3C6-DC2DF3B71ADA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D54A0E15-578E-76B9-E113-273FF4C2B9CA}" done="0">
    <text xml:space="preserve">формат: район, населенный пункт, улица, дом
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51331E6B-3E1E-3D25-1CD3-1388EC8D6D9C}" done="0">
    <text xml:space="preserve">формат: 56.857785, 53.208571(для привязки к карте)
</text>
  </threadedComment>
  <threadedComment ref="AL3" personId="{EEBED497-2C88-16FA-A87B-90E2CAEFD2CC}" id="{57CD7536-1D57-6D9C-87A4-4821F6C230A0}" done="0">
    <text xml:space="preserve">ссылка на фото на яндекс.диск
</text>
  </threadedComment>
  <threadedComment ref="R3" personId="{EEBED497-2C88-16FA-A87B-90E2CAEFD2CC}" id="{F1E86872-E12C-1C85-7143-2E322BF66A32}" done="0">
    <text xml:space="preserve">данные заполняются при наличии
</text>
  </threadedComment>
  <threadedComment ref="H3" personId="{EEBED497-2C88-16FA-A87B-90E2CAEFD2CC}" id="{227CBC5E-EE5D-18AF-032D-06F286B95A9F}" done="0">
    <text xml:space="preserve">заполняется только при соответствии определенной зоне
</text>
  </threadedComment>
  <threadedComment ref="G3" personId="{EEBED497-2C88-16FA-A87B-90E2CAEFD2CC}" id="{3C7B43F1-7E5B-3993-7D1E-2DEEF16A7A29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66B5A89D-44AE-4ADF-9925-35B62DA8F911}" done="0">
    <text xml:space="preserve">формат: район, населенный пункт, улица, дом
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AN3" personId="{EEBED497-2C88-16FA-A87B-90E2CAEFD2CC}" id="{9847BDD7-14AF-465C-FCB1-72D4BF71C9B8}" done="0">
    <text xml:space="preserve">формат: 56.857785, 53.208571(для привязки к карте)
</text>
  </threadedComment>
  <threadedComment ref="AL3" personId="{EEBED497-2C88-16FA-A87B-90E2CAEFD2CC}" id="{66481B08-3FBF-0507-3842-E0E87BCA730F}" done="0">
    <text xml:space="preserve">ссылка на фото на яндекс.диск
</text>
  </threadedComment>
  <threadedComment ref="R3" personId="{EEBED497-2C88-16FA-A87B-90E2CAEFD2CC}" id="{F34F69FC-16A9-17A7-7710-A700F7BB3A92}" done="0">
    <text xml:space="preserve">данные заполняются при наличии
</text>
  </threadedComment>
  <threadedComment ref="H3" personId="{EEBED497-2C88-16FA-A87B-90E2CAEFD2CC}" id="{A98AB017-22FD-FA6D-D056-6B33EEB826DB}" done="0">
    <text xml:space="preserve">заполняется только при соответствии определенной зоне
</text>
  </threadedComment>
  <threadedComment ref="G3" personId="{EEBED497-2C88-16FA-A87B-90E2CAEFD2CC}" id="{47F01B54-1E93-264E-001F-E99E43C8FB59}" done="0">
    <text xml:space="preserve">Свободное поле (заполняется согласно градостроительной документации), в случае наличия проекта изменения -указывается план работ со сроками
</text>
  </threadedComment>
  <threadedComment ref="D3" personId="{EEBED497-2C88-16FA-A87B-90E2CAEFD2CC}" id="{5A473147-4741-2682-B6CF-24E145609066}" done="0">
    <text xml:space="preserve">формат: район, населенный пункт, улица, дом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11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2.xml"/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3.xml"/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14.xml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5.xml"/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hyperlink" Target="https://egrp365.org/map/?x=57.91083552424765&amp;y=53.73795254077828&amp;zoom=6&amp;layer=2&amp;ref=ot" TargetMode="External"/><Relationship Id="rId7" Type="http://schemas.openxmlformats.org/officeDocument/2006/relationships/vmlDrawing" Target="../drawings/vmlDrawing16.vml"/><Relationship Id="rId2" Type="http://schemas.openxmlformats.org/officeDocument/2006/relationships/hyperlink" Target="https://egrp365.org/map/?x=57.88431123262619&amp;y=53.735741200151544&amp;zoom=18&amp;layer=2&amp;ref=ot" TargetMode="External"/><Relationship Id="rId1" Type="http://schemas.openxmlformats.org/officeDocument/2006/relationships/hyperlink" Target="https://egrp365.org/map/?x=57.89160281080805&amp;y=53.71203697879875&amp;zoom=16&amp;layer=2&amp;ref=ot" TargetMode="External"/><Relationship Id="rId6" Type="http://schemas.openxmlformats.org/officeDocument/2006/relationships/drawing" Target="../drawings/drawing6.xml"/><Relationship Id="rId5" Type="http://schemas.openxmlformats.org/officeDocument/2006/relationships/hyperlink" Target="https://egrp365.org/map/?x=57.878969158626155&amp;y=53.72843893673744&amp;zoom=6&amp;layer=2&amp;ref=ot" TargetMode="External"/><Relationship Id="rId4" Type="http://schemas.openxmlformats.org/officeDocument/2006/relationships/hyperlink" Target="https://egrp365.org/map/?x=57.89834539290838&amp;y=53.67633080896673&amp;zoom=16&amp;layer=2&amp;ref=ot" TargetMode="External"/><Relationship Id="rId9" Type="http://schemas.microsoft.com/office/2017/10/relationships/threadedComment" Target="../threadedComments/threadedComment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7.xml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zoomScale="71"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19.8554687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225">
      <c r="A6" s="6">
        <v>1</v>
      </c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/>
      <c r="I6" s="6" t="s">
        <v>42</v>
      </c>
      <c r="J6" s="7">
        <v>5533699</v>
      </c>
      <c r="K6" s="8">
        <v>19.399999999999999</v>
      </c>
      <c r="L6" s="9"/>
      <c r="M6" s="9"/>
      <c r="N6" s="4">
        <f>IFERROR(M6/K6,"-")</f>
        <v>0</v>
      </c>
      <c r="O6" s="4" t="str">
        <f t="shared" ref="O6:O69" si="0">IFERROR(M6/L6,"-")</f>
        <v>-</v>
      </c>
      <c r="P6" s="6"/>
      <c r="Q6" s="6"/>
      <c r="R6" s="6">
        <v>2</v>
      </c>
      <c r="S6" s="6">
        <v>100</v>
      </c>
      <c r="T6" s="6"/>
      <c r="U6" s="6">
        <v>210000</v>
      </c>
      <c r="V6" s="6"/>
      <c r="W6" s="6"/>
      <c r="X6" s="6"/>
      <c r="Y6" s="6"/>
      <c r="Z6" s="6">
        <v>100</v>
      </c>
      <c r="AA6" s="6">
        <v>100</v>
      </c>
      <c r="AB6" s="6"/>
      <c r="AC6" s="6">
        <v>1000000</v>
      </c>
      <c r="AD6" s="6" t="s">
        <v>43</v>
      </c>
      <c r="AE6" s="6">
        <v>10</v>
      </c>
      <c r="AF6" s="6"/>
      <c r="AG6" s="6">
        <v>60000</v>
      </c>
      <c r="AH6" s="6"/>
      <c r="AI6" s="6"/>
      <c r="AJ6" s="6"/>
      <c r="AK6" s="6"/>
      <c r="AL6" s="6"/>
      <c r="AM6" s="6" t="s">
        <v>44</v>
      </c>
      <c r="AN6" s="6" t="s">
        <v>45</v>
      </c>
      <c r="AO6" s="6" t="s">
        <v>46</v>
      </c>
      <c r="AP6" s="6" t="s">
        <v>47</v>
      </c>
    </row>
    <row r="7" spans="1:42" ht="125.45" customHeight="1">
      <c r="A7" s="10">
        <v>2</v>
      </c>
      <c r="B7" s="10" t="s">
        <v>36</v>
      </c>
      <c r="C7" s="10" t="s">
        <v>48</v>
      </c>
      <c r="D7" s="10" t="s">
        <v>49</v>
      </c>
      <c r="E7" s="10" t="s">
        <v>50</v>
      </c>
      <c r="F7" s="10" t="s">
        <v>40</v>
      </c>
      <c r="G7" s="10" t="s">
        <v>51</v>
      </c>
      <c r="H7" s="10"/>
      <c r="I7" s="10" t="s">
        <v>42</v>
      </c>
      <c r="J7" s="11">
        <v>2984490</v>
      </c>
      <c r="K7" s="12">
        <v>0.9</v>
      </c>
      <c r="L7" s="13"/>
      <c r="M7" s="13"/>
      <c r="N7" s="4"/>
      <c r="O7" s="4" t="str">
        <f t="shared" si="0"/>
        <v>-</v>
      </c>
      <c r="P7" s="10"/>
      <c r="Q7" s="10"/>
      <c r="R7" s="10">
        <v>2</v>
      </c>
      <c r="S7" s="10">
        <v>10</v>
      </c>
      <c r="T7" s="10"/>
      <c r="U7" s="10"/>
      <c r="V7" s="10"/>
      <c r="W7" s="10"/>
      <c r="X7" s="10"/>
      <c r="Y7" s="10"/>
      <c r="Z7" s="10">
        <v>100</v>
      </c>
      <c r="AA7" s="10">
        <v>10</v>
      </c>
      <c r="AB7" s="10"/>
      <c r="AC7" s="10">
        <v>50000</v>
      </c>
      <c r="AD7" s="6" t="s">
        <v>43</v>
      </c>
      <c r="AE7" s="10">
        <v>10</v>
      </c>
      <c r="AF7" s="10"/>
      <c r="AG7" s="10">
        <v>60000</v>
      </c>
      <c r="AH7" s="10"/>
      <c r="AI7" s="10"/>
      <c r="AJ7" s="10"/>
      <c r="AK7" s="10"/>
      <c r="AL7" s="10"/>
      <c r="AM7" s="10" t="s">
        <v>52</v>
      </c>
      <c r="AN7" s="10" t="s">
        <v>53</v>
      </c>
      <c r="AO7" s="10" t="s">
        <v>54</v>
      </c>
      <c r="AP7" s="6" t="s">
        <v>47</v>
      </c>
    </row>
    <row r="8" spans="1:42" ht="240">
      <c r="A8" s="4">
        <v>3</v>
      </c>
      <c r="B8" s="4" t="s">
        <v>55</v>
      </c>
      <c r="C8" s="4" t="s">
        <v>56</v>
      </c>
      <c r="D8" s="4" t="s">
        <v>57</v>
      </c>
      <c r="E8" s="4" t="s">
        <v>58</v>
      </c>
      <c r="F8" s="4" t="s">
        <v>59</v>
      </c>
      <c r="G8" s="4" t="s">
        <v>60</v>
      </c>
      <c r="H8" s="4"/>
      <c r="I8" s="4" t="s">
        <v>42</v>
      </c>
      <c r="J8" s="14">
        <v>10771171</v>
      </c>
      <c r="K8" s="15">
        <v>1.1599999999999999</v>
      </c>
      <c r="L8" s="16"/>
      <c r="M8" s="16"/>
      <c r="N8" s="4">
        <f t="shared" ref="N8:N70" si="1">IFERROR(M8/K8,"-")</f>
        <v>0</v>
      </c>
      <c r="O8" s="4" t="str">
        <f t="shared" si="0"/>
        <v>-</v>
      </c>
      <c r="P8" s="4"/>
      <c r="Q8" s="4"/>
      <c r="R8" s="4"/>
      <c r="S8" s="4" t="s">
        <v>61</v>
      </c>
      <c r="T8" s="4"/>
      <c r="U8" s="4" t="s">
        <v>62</v>
      </c>
      <c r="V8" s="4"/>
      <c r="W8" s="4"/>
      <c r="X8" s="4"/>
      <c r="Y8" s="4"/>
      <c r="Z8" s="4">
        <v>115</v>
      </c>
      <c r="AA8" s="4">
        <v>200</v>
      </c>
      <c r="AB8" s="4"/>
      <c r="AC8" s="4">
        <v>1400000</v>
      </c>
      <c r="AD8" s="4" t="s">
        <v>43</v>
      </c>
      <c r="AE8" s="4">
        <v>120</v>
      </c>
      <c r="AF8" s="4"/>
      <c r="AG8" s="4">
        <v>60000</v>
      </c>
      <c r="AH8" s="4"/>
      <c r="AI8" s="4"/>
      <c r="AJ8" s="4"/>
      <c r="AK8" s="4"/>
      <c r="AL8" s="4"/>
      <c r="AM8" s="4" t="s">
        <v>63</v>
      </c>
      <c r="AN8" s="4" t="s">
        <v>64</v>
      </c>
      <c r="AO8" s="4" t="s">
        <v>65</v>
      </c>
      <c r="AP8" s="6" t="s">
        <v>47</v>
      </c>
    </row>
    <row r="9" spans="1:42" ht="195">
      <c r="A9" s="10">
        <v>4</v>
      </c>
      <c r="B9" s="10" t="s">
        <v>55</v>
      </c>
      <c r="C9" s="10" t="s">
        <v>66</v>
      </c>
      <c r="D9" s="10" t="s">
        <v>67</v>
      </c>
      <c r="E9" s="10" t="s">
        <v>68</v>
      </c>
      <c r="F9" s="10" t="s">
        <v>59</v>
      </c>
      <c r="G9" s="10" t="s">
        <v>69</v>
      </c>
      <c r="H9" s="10"/>
      <c r="I9" s="10" t="s">
        <v>42</v>
      </c>
      <c r="J9" s="11">
        <v>26780443</v>
      </c>
      <c r="K9" s="12">
        <v>3.9</v>
      </c>
      <c r="L9" s="13"/>
      <c r="M9" s="13"/>
      <c r="N9" s="4"/>
      <c r="O9" s="4" t="str">
        <f t="shared" si="0"/>
        <v>-</v>
      </c>
      <c r="P9" s="10"/>
      <c r="Q9" s="10"/>
      <c r="R9" s="10"/>
      <c r="S9" s="4" t="s">
        <v>61</v>
      </c>
      <c r="T9" s="4"/>
      <c r="U9" s="4" t="s">
        <v>62</v>
      </c>
      <c r="V9" s="10"/>
      <c r="W9" s="10">
        <v>50</v>
      </c>
      <c r="X9" s="10"/>
      <c r="Y9" s="10">
        <v>40000</v>
      </c>
      <c r="Z9" s="10">
        <v>100</v>
      </c>
      <c r="AA9" s="10">
        <v>107</v>
      </c>
      <c r="AB9" s="10"/>
      <c r="AC9" s="10">
        <v>100000</v>
      </c>
      <c r="AD9" s="10" t="s">
        <v>43</v>
      </c>
      <c r="AE9" s="10">
        <v>30</v>
      </c>
      <c r="AF9" s="10"/>
      <c r="AG9" s="10">
        <v>60000</v>
      </c>
      <c r="AH9" s="10"/>
      <c r="AI9" s="10"/>
      <c r="AJ9" s="10"/>
      <c r="AK9" s="10"/>
      <c r="AL9" s="10"/>
      <c r="AM9" s="10" t="s">
        <v>63</v>
      </c>
      <c r="AN9" s="10" t="s">
        <v>70</v>
      </c>
      <c r="AO9" s="10" t="s">
        <v>71</v>
      </c>
      <c r="AP9" s="6" t="s">
        <v>47</v>
      </c>
    </row>
    <row r="10" spans="1:42" ht="195">
      <c r="A10" s="10">
        <v>5</v>
      </c>
      <c r="B10" s="10" t="s">
        <v>55</v>
      </c>
      <c r="C10" s="10" t="s">
        <v>72</v>
      </c>
      <c r="D10" s="10" t="s">
        <v>73</v>
      </c>
      <c r="E10" s="10" t="s">
        <v>74</v>
      </c>
      <c r="F10" s="10" t="s">
        <v>59</v>
      </c>
      <c r="G10" s="10" t="s">
        <v>75</v>
      </c>
      <c r="H10" s="10"/>
      <c r="I10" s="10" t="s">
        <v>42</v>
      </c>
      <c r="J10" s="11">
        <v>1943588</v>
      </c>
      <c r="K10" s="12">
        <v>0.28000000000000003</v>
      </c>
      <c r="L10" s="13"/>
      <c r="M10" s="13"/>
      <c r="N10" s="4"/>
      <c r="O10" s="4" t="str">
        <f t="shared" si="0"/>
        <v>-</v>
      </c>
      <c r="P10" s="10"/>
      <c r="Q10" s="10"/>
      <c r="R10" s="10"/>
      <c r="S10" s="4"/>
      <c r="T10" s="4"/>
      <c r="U10" s="4" t="s">
        <v>76</v>
      </c>
      <c r="V10" s="10"/>
      <c r="W10" s="10"/>
      <c r="X10" s="10"/>
      <c r="Y10" s="10"/>
      <c r="Z10" s="10"/>
      <c r="AA10" s="10"/>
      <c r="AB10" s="10"/>
      <c r="AC10" s="4" t="s">
        <v>76</v>
      </c>
      <c r="AD10" s="10"/>
      <c r="AE10" s="10"/>
      <c r="AF10" s="10"/>
      <c r="AG10" s="4" t="s">
        <v>76</v>
      </c>
      <c r="AH10" s="10"/>
      <c r="AI10" s="10"/>
      <c r="AJ10" s="10"/>
      <c r="AK10" s="10"/>
      <c r="AL10" s="10"/>
      <c r="AM10" s="10" t="s">
        <v>52</v>
      </c>
      <c r="AN10" s="10" t="s">
        <v>77</v>
      </c>
      <c r="AO10" s="10" t="s">
        <v>78</v>
      </c>
      <c r="AP10" s="6" t="s">
        <v>47</v>
      </c>
    </row>
    <row r="11" spans="1:42" ht="409.5">
      <c r="A11" s="10">
        <v>6</v>
      </c>
      <c r="B11" s="10" t="s">
        <v>55</v>
      </c>
      <c r="C11" s="10" t="s">
        <v>79</v>
      </c>
      <c r="D11" s="10" t="s">
        <v>80</v>
      </c>
      <c r="E11" s="10" t="s">
        <v>81</v>
      </c>
      <c r="F11" s="10" t="s">
        <v>40</v>
      </c>
      <c r="G11" s="10" t="s">
        <v>82</v>
      </c>
      <c r="H11" s="10"/>
      <c r="I11" s="10" t="s">
        <v>42</v>
      </c>
      <c r="J11" s="11">
        <v>1766055</v>
      </c>
      <c r="K11" s="12">
        <v>0.25</v>
      </c>
      <c r="L11" s="13"/>
      <c r="M11" s="13"/>
      <c r="N11" s="4"/>
      <c r="O11" s="4" t="str">
        <f t="shared" si="0"/>
        <v>-</v>
      </c>
      <c r="P11" s="10"/>
      <c r="Q11" s="10"/>
      <c r="R11" s="10"/>
      <c r="S11" s="4"/>
      <c r="T11" s="4"/>
      <c r="U11" s="4" t="s">
        <v>76</v>
      </c>
      <c r="V11" s="4"/>
      <c r="W11" s="4"/>
      <c r="X11" s="4"/>
      <c r="Y11" s="4"/>
      <c r="Z11" s="4"/>
      <c r="AA11" s="4"/>
      <c r="AB11" s="4"/>
      <c r="AC11" s="4" t="s">
        <v>76</v>
      </c>
      <c r="AD11" s="4"/>
      <c r="AE11" s="4"/>
      <c r="AF11" s="4"/>
      <c r="AG11" s="4" t="s">
        <v>76</v>
      </c>
      <c r="AH11" s="10"/>
      <c r="AI11" s="10"/>
      <c r="AJ11" s="10"/>
      <c r="AK11" s="10"/>
      <c r="AL11" s="10"/>
      <c r="AM11" s="10" t="s">
        <v>52</v>
      </c>
      <c r="AN11" s="10" t="s">
        <v>83</v>
      </c>
      <c r="AO11" s="10" t="s">
        <v>84</v>
      </c>
      <c r="AP11" s="6" t="s">
        <v>47</v>
      </c>
    </row>
    <row r="12" spans="1:42" ht="195">
      <c r="A12" s="10">
        <v>7</v>
      </c>
      <c r="B12" s="10" t="s">
        <v>36</v>
      </c>
      <c r="C12" s="10" t="s">
        <v>85</v>
      </c>
      <c r="D12" s="10" t="s">
        <v>86</v>
      </c>
      <c r="E12" s="10" t="s">
        <v>87</v>
      </c>
      <c r="F12" s="10" t="s">
        <v>40</v>
      </c>
      <c r="G12" s="10" t="s">
        <v>88</v>
      </c>
      <c r="H12" s="10"/>
      <c r="I12" s="10" t="s">
        <v>42</v>
      </c>
      <c r="J12" s="11">
        <v>16633830</v>
      </c>
      <c r="K12" s="12">
        <v>2.5</v>
      </c>
      <c r="L12" s="13"/>
      <c r="M12" s="13"/>
      <c r="N12" s="4"/>
      <c r="O12" s="4" t="str">
        <f t="shared" si="0"/>
        <v>-</v>
      </c>
      <c r="P12" s="10"/>
      <c r="Q12" s="10"/>
      <c r="R12" s="10"/>
      <c r="S12" s="4"/>
      <c r="T12" s="4"/>
      <c r="U12" s="4" t="s">
        <v>76</v>
      </c>
      <c r="V12" s="4"/>
      <c r="W12" s="4"/>
      <c r="X12" s="4"/>
      <c r="Y12" s="4"/>
      <c r="Z12" s="4"/>
      <c r="AA12" s="4"/>
      <c r="AB12" s="4"/>
      <c r="AC12" s="4" t="s">
        <v>76</v>
      </c>
      <c r="AD12" s="4"/>
      <c r="AE12" s="4"/>
      <c r="AF12" s="4"/>
      <c r="AG12" s="4" t="s">
        <v>76</v>
      </c>
      <c r="AH12" s="10"/>
      <c r="AI12" s="10"/>
      <c r="AJ12" s="10"/>
      <c r="AK12" s="10"/>
      <c r="AL12" s="10"/>
      <c r="AM12" s="10" t="s">
        <v>52</v>
      </c>
      <c r="AN12" s="10" t="s">
        <v>89</v>
      </c>
      <c r="AO12" s="10" t="s">
        <v>90</v>
      </c>
      <c r="AP12" s="6" t="s">
        <v>47</v>
      </c>
    </row>
    <row r="13" spans="1:42" ht="195">
      <c r="A13" s="10">
        <v>8</v>
      </c>
      <c r="B13" s="10" t="s">
        <v>36</v>
      </c>
      <c r="C13" s="10" t="s">
        <v>91</v>
      </c>
      <c r="D13" s="10" t="s">
        <v>92</v>
      </c>
      <c r="E13" s="10" t="s">
        <v>93</v>
      </c>
      <c r="F13" s="10" t="s">
        <v>40</v>
      </c>
      <c r="G13" s="10" t="s">
        <v>94</v>
      </c>
      <c r="H13" s="10"/>
      <c r="I13" s="10" t="s">
        <v>42</v>
      </c>
      <c r="J13" s="11">
        <v>313995</v>
      </c>
      <c r="K13" s="12">
        <v>0.09</v>
      </c>
      <c r="L13" s="13"/>
      <c r="M13" s="13"/>
      <c r="N13" s="4"/>
      <c r="O13" s="4" t="str">
        <f t="shared" si="0"/>
        <v>-</v>
      </c>
      <c r="P13" s="10"/>
      <c r="Q13" s="10"/>
      <c r="R13" s="10"/>
      <c r="S13" s="4"/>
      <c r="T13" s="4"/>
      <c r="U13" s="4" t="s">
        <v>76</v>
      </c>
      <c r="V13" s="4"/>
      <c r="W13" s="4"/>
      <c r="X13" s="4"/>
      <c r="Y13" s="4"/>
      <c r="Z13" s="4"/>
      <c r="AA13" s="4"/>
      <c r="AB13" s="4"/>
      <c r="AC13" s="4" t="s">
        <v>76</v>
      </c>
      <c r="AD13" s="4"/>
      <c r="AE13" s="4"/>
      <c r="AF13" s="4"/>
      <c r="AG13" s="4" t="s">
        <v>76</v>
      </c>
      <c r="AH13" s="10"/>
      <c r="AI13" s="10"/>
      <c r="AJ13" s="10"/>
      <c r="AK13" s="10"/>
      <c r="AL13" s="10"/>
      <c r="AM13" s="10" t="s">
        <v>52</v>
      </c>
      <c r="AN13" s="10" t="s">
        <v>95</v>
      </c>
      <c r="AO13" s="10" t="s">
        <v>96</v>
      </c>
      <c r="AP13" s="6" t="s">
        <v>47</v>
      </c>
    </row>
    <row r="14" spans="1:42" ht="195">
      <c r="A14" s="10">
        <v>9</v>
      </c>
      <c r="B14" s="10" t="s">
        <v>55</v>
      </c>
      <c r="C14" s="10" t="s">
        <v>97</v>
      </c>
      <c r="D14" s="10" t="s">
        <v>98</v>
      </c>
      <c r="E14" s="10" t="s">
        <v>99</v>
      </c>
      <c r="F14" s="10" t="s">
        <v>40</v>
      </c>
      <c r="G14" s="10" t="s">
        <v>94</v>
      </c>
      <c r="H14" s="10"/>
      <c r="I14" s="10" t="s">
        <v>42</v>
      </c>
      <c r="J14" s="11">
        <v>974057</v>
      </c>
      <c r="K14" s="12">
        <v>0.28000000000000003</v>
      </c>
      <c r="L14" s="13"/>
      <c r="M14" s="13"/>
      <c r="N14" s="4"/>
      <c r="O14" s="4" t="str">
        <f t="shared" si="0"/>
        <v>-</v>
      </c>
      <c r="P14" s="10"/>
      <c r="Q14" s="10"/>
      <c r="R14" s="10"/>
      <c r="S14" s="4"/>
      <c r="T14" s="4"/>
      <c r="U14" s="4" t="s">
        <v>76</v>
      </c>
      <c r="V14" s="4"/>
      <c r="W14" s="4"/>
      <c r="X14" s="4"/>
      <c r="Y14" s="4"/>
      <c r="Z14" s="4"/>
      <c r="AA14" s="4"/>
      <c r="AB14" s="4"/>
      <c r="AC14" s="4" t="s">
        <v>76</v>
      </c>
      <c r="AD14" s="4"/>
      <c r="AE14" s="4"/>
      <c r="AF14" s="4"/>
      <c r="AG14" s="4" t="s">
        <v>76</v>
      </c>
      <c r="AH14" s="10"/>
      <c r="AI14" s="10"/>
      <c r="AJ14" s="10"/>
      <c r="AK14" s="10"/>
      <c r="AL14" s="10"/>
      <c r="AM14" s="10" t="s">
        <v>52</v>
      </c>
      <c r="AN14" s="10" t="s">
        <v>100</v>
      </c>
      <c r="AO14" s="10" t="s">
        <v>101</v>
      </c>
      <c r="AP14" s="6" t="s">
        <v>47</v>
      </c>
    </row>
    <row r="15" spans="1:42" ht="195">
      <c r="A15" s="10">
        <v>10</v>
      </c>
      <c r="B15" s="10" t="s">
        <v>55</v>
      </c>
      <c r="C15" s="10" t="s">
        <v>97</v>
      </c>
      <c r="D15" s="17" t="s">
        <v>102</v>
      </c>
      <c r="E15" s="18" t="s">
        <v>103</v>
      </c>
      <c r="F15" s="10" t="s">
        <v>40</v>
      </c>
      <c r="G15" s="10" t="s">
        <v>104</v>
      </c>
      <c r="H15" s="10"/>
      <c r="I15" s="10" t="s">
        <v>42</v>
      </c>
      <c r="J15" s="11">
        <v>825552</v>
      </c>
      <c r="K15" s="12">
        <v>0.08</v>
      </c>
      <c r="L15" s="13"/>
      <c r="M15" s="13"/>
      <c r="N15" s="4"/>
      <c r="O15" s="4" t="str">
        <f t="shared" si="0"/>
        <v>-</v>
      </c>
      <c r="P15" s="10"/>
      <c r="Q15" s="10"/>
      <c r="R15" s="10"/>
      <c r="S15" s="4"/>
      <c r="T15" s="4"/>
      <c r="U15" s="4" t="s">
        <v>76</v>
      </c>
      <c r="V15" s="4"/>
      <c r="W15" s="4"/>
      <c r="X15" s="4"/>
      <c r="Y15" s="4"/>
      <c r="Z15" s="4"/>
      <c r="AA15" s="4"/>
      <c r="AB15" s="4"/>
      <c r="AC15" s="4" t="s">
        <v>76</v>
      </c>
      <c r="AD15" s="4"/>
      <c r="AE15" s="4"/>
      <c r="AF15" s="4"/>
      <c r="AG15" s="4" t="s">
        <v>76</v>
      </c>
      <c r="AH15" s="10"/>
      <c r="AI15" s="10"/>
      <c r="AJ15" s="10"/>
      <c r="AK15" s="10"/>
      <c r="AL15" s="10"/>
      <c r="AM15" s="10" t="s">
        <v>52</v>
      </c>
      <c r="AN15" s="10" t="s">
        <v>105</v>
      </c>
      <c r="AO15" s="10" t="s">
        <v>106</v>
      </c>
      <c r="AP15" s="6" t="s">
        <v>47</v>
      </c>
    </row>
    <row r="16" spans="1:42" ht="195">
      <c r="A16" s="10">
        <v>11</v>
      </c>
      <c r="B16" s="10" t="s">
        <v>55</v>
      </c>
      <c r="C16" s="10" t="s">
        <v>97</v>
      </c>
      <c r="D16" s="17" t="s">
        <v>107</v>
      </c>
      <c r="E16" s="17" t="s">
        <v>108</v>
      </c>
      <c r="F16" s="10" t="s">
        <v>40</v>
      </c>
      <c r="G16" s="18" t="s">
        <v>109</v>
      </c>
      <c r="H16" s="10"/>
      <c r="I16" s="10" t="s">
        <v>42</v>
      </c>
      <c r="J16" s="11">
        <v>1032354</v>
      </c>
      <c r="K16" s="12">
        <v>0.37</v>
      </c>
      <c r="L16" s="13"/>
      <c r="M16" s="13"/>
      <c r="N16" s="4"/>
      <c r="O16" s="4" t="str">
        <f t="shared" si="0"/>
        <v>-</v>
      </c>
      <c r="P16" s="10"/>
      <c r="Q16" s="10"/>
      <c r="R16" s="10"/>
      <c r="S16" s="4"/>
      <c r="T16" s="4"/>
      <c r="U16" s="4" t="s">
        <v>76</v>
      </c>
      <c r="V16" s="4"/>
      <c r="W16" s="4"/>
      <c r="X16" s="4"/>
      <c r="Y16" s="4"/>
      <c r="Z16" s="4"/>
      <c r="AA16" s="4"/>
      <c r="AB16" s="4"/>
      <c r="AC16" s="4" t="s">
        <v>76</v>
      </c>
      <c r="AD16" s="4"/>
      <c r="AE16" s="4"/>
      <c r="AF16" s="4"/>
      <c r="AG16" s="4" t="s">
        <v>76</v>
      </c>
      <c r="AH16" s="10"/>
      <c r="AI16" s="10"/>
      <c r="AJ16" s="10"/>
      <c r="AK16" s="10"/>
      <c r="AL16" s="10"/>
      <c r="AM16" s="10" t="s">
        <v>52</v>
      </c>
      <c r="AN16" s="10" t="s">
        <v>110</v>
      </c>
      <c r="AO16" s="10" t="s">
        <v>111</v>
      </c>
      <c r="AP16" s="6" t="s">
        <v>47</v>
      </c>
    </row>
    <row r="17" spans="1:42" ht="195">
      <c r="A17" s="10">
        <v>12</v>
      </c>
      <c r="B17" s="10" t="s">
        <v>55</v>
      </c>
      <c r="C17" s="10" t="s">
        <v>97</v>
      </c>
      <c r="D17" s="17" t="s">
        <v>112</v>
      </c>
      <c r="E17" s="17" t="s">
        <v>113</v>
      </c>
      <c r="F17" s="10" t="s">
        <v>40</v>
      </c>
      <c r="G17" s="18" t="s">
        <v>109</v>
      </c>
      <c r="H17" s="10"/>
      <c r="I17" s="10" t="s">
        <v>42</v>
      </c>
      <c r="J17" s="11">
        <v>1194444</v>
      </c>
      <c r="K17" s="12">
        <v>0.43</v>
      </c>
      <c r="L17" s="13"/>
      <c r="M17" s="13"/>
      <c r="N17" s="4"/>
      <c r="O17" s="4" t="str">
        <f t="shared" si="0"/>
        <v>-</v>
      </c>
      <c r="P17" s="10"/>
      <c r="Q17" s="10"/>
      <c r="R17" s="10"/>
      <c r="S17" s="4"/>
      <c r="T17" s="4"/>
      <c r="U17" s="4" t="s">
        <v>76</v>
      </c>
      <c r="V17" s="4"/>
      <c r="W17" s="4"/>
      <c r="X17" s="4"/>
      <c r="Y17" s="4"/>
      <c r="Z17" s="4"/>
      <c r="AA17" s="4"/>
      <c r="AB17" s="4"/>
      <c r="AC17" s="4" t="s">
        <v>76</v>
      </c>
      <c r="AD17" s="4"/>
      <c r="AE17" s="4"/>
      <c r="AF17" s="4"/>
      <c r="AG17" s="4" t="s">
        <v>76</v>
      </c>
      <c r="AH17" s="10"/>
      <c r="AI17" s="10"/>
      <c r="AJ17" s="10"/>
      <c r="AK17" s="10"/>
      <c r="AL17" s="10"/>
      <c r="AM17" s="10" t="s">
        <v>52</v>
      </c>
      <c r="AN17" s="10" t="s">
        <v>114</v>
      </c>
      <c r="AO17" s="10" t="s">
        <v>111</v>
      </c>
      <c r="AP17" s="6" t="s">
        <v>47</v>
      </c>
    </row>
    <row r="18" spans="1:42" ht="195">
      <c r="A18" s="10">
        <v>13</v>
      </c>
      <c r="B18" s="10" t="s">
        <v>55</v>
      </c>
      <c r="C18" s="10" t="s">
        <v>97</v>
      </c>
      <c r="D18" s="18" t="s">
        <v>115</v>
      </c>
      <c r="E18" s="18" t="s">
        <v>116</v>
      </c>
      <c r="F18" s="10" t="s">
        <v>59</v>
      </c>
      <c r="G18" s="18" t="s">
        <v>117</v>
      </c>
      <c r="H18" s="10"/>
      <c r="I18" s="10" t="s">
        <v>42</v>
      </c>
      <c r="J18" s="11">
        <v>240514</v>
      </c>
      <c r="K18" s="12">
        <v>0.09</v>
      </c>
      <c r="L18" s="13"/>
      <c r="M18" s="13"/>
      <c r="N18" s="4"/>
      <c r="O18" s="4" t="str">
        <f t="shared" si="0"/>
        <v>-</v>
      </c>
      <c r="P18" s="10"/>
      <c r="Q18" s="10"/>
      <c r="R18" s="10"/>
      <c r="S18" s="4"/>
      <c r="T18" s="4"/>
      <c r="U18" s="4" t="s">
        <v>76</v>
      </c>
      <c r="V18" s="4"/>
      <c r="W18" s="4"/>
      <c r="X18" s="4"/>
      <c r="Y18" s="4"/>
      <c r="Z18" s="4"/>
      <c r="AA18" s="4"/>
      <c r="AB18" s="4"/>
      <c r="AC18" s="4" t="s">
        <v>76</v>
      </c>
      <c r="AD18" s="4"/>
      <c r="AE18" s="4"/>
      <c r="AF18" s="4"/>
      <c r="AG18" s="4" t="s">
        <v>76</v>
      </c>
      <c r="AH18" s="10"/>
      <c r="AI18" s="10"/>
      <c r="AJ18" s="10"/>
      <c r="AK18" s="10"/>
      <c r="AL18" s="10"/>
      <c r="AM18" s="10" t="s">
        <v>52</v>
      </c>
      <c r="AN18" s="10" t="s">
        <v>118</v>
      </c>
      <c r="AO18" s="10" t="s">
        <v>119</v>
      </c>
      <c r="AP18" s="6" t="s">
        <v>47</v>
      </c>
    </row>
    <row r="19" spans="1:42" ht="195">
      <c r="A19" s="10">
        <v>14</v>
      </c>
      <c r="B19" s="10" t="s">
        <v>55</v>
      </c>
      <c r="C19" s="10" t="s">
        <v>97</v>
      </c>
      <c r="D19" s="18" t="s">
        <v>120</v>
      </c>
      <c r="E19" s="18" t="s">
        <v>121</v>
      </c>
      <c r="F19" s="10" t="s">
        <v>59</v>
      </c>
      <c r="G19" s="18" t="s">
        <v>122</v>
      </c>
      <c r="H19" s="10"/>
      <c r="I19" s="10" t="s">
        <v>42</v>
      </c>
      <c r="J19" s="11">
        <v>200745</v>
      </c>
      <c r="K19" s="12">
        <v>0.27</v>
      </c>
      <c r="L19" s="13"/>
      <c r="M19" s="13"/>
      <c r="N19" s="4"/>
      <c r="O19" s="4" t="str">
        <f t="shared" si="0"/>
        <v>-</v>
      </c>
      <c r="P19" s="10"/>
      <c r="Q19" s="10"/>
      <c r="R19" s="10"/>
      <c r="S19" s="4"/>
      <c r="T19" s="4"/>
      <c r="U19" s="4" t="s">
        <v>76</v>
      </c>
      <c r="V19" s="4"/>
      <c r="W19" s="4"/>
      <c r="X19" s="4"/>
      <c r="Y19" s="4"/>
      <c r="Z19" s="4"/>
      <c r="AA19" s="4"/>
      <c r="AB19" s="4"/>
      <c r="AC19" s="4" t="s">
        <v>76</v>
      </c>
      <c r="AD19" s="4"/>
      <c r="AE19" s="4"/>
      <c r="AF19" s="4"/>
      <c r="AG19" s="4" t="s">
        <v>76</v>
      </c>
      <c r="AH19" s="10"/>
      <c r="AI19" s="10"/>
      <c r="AJ19" s="10"/>
      <c r="AK19" s="10"/>
      <c r="AL19" s="10"/>
      <c r="AM19" s="10" t="s">
        <v>52</v>
      </c>
      <c r="AN19" s="10" t="s">
        <v>123</v>
      </c>
      <c r="AO19" s="10" t="s">
        <v>124</v>
      </c>
      <c r="AP19" s="6" t="s">
        <v>47</v>
      </c>
    </row>
    <row r="20" spans="1:42" ht="225">
      <c r="A20" s="10">
        <v>15</v>
      </c>
      <c r="B20" s="10" t="s">
        <v>55</v>
      </c>
      <c r="C20" s="10" t="s">
        <v>97</v>
      </c>
      <c r="D20" s="18" t="s">
        <v>125</v>
      </c>
      <c r="E20" s="18" t="s">
        <v>126</v>
      </c>
      <c r="F20" s="10" t="s">
        <v>59</v>
      </c>
      <c r="G20" s="18" t="s">
        <v>127</v>
      </c>
      <c r="H20" s="10"/>
      <c r="I20" s="10" t="s">
        <v>42</v>
      </c>
      <c r="J20" s="11">
        <v>1673533</v>
      </c>
      <c r="K20" s="12">
        <v>0.28000000000000003</v>
      </c>
      <c r="L20" s="13"/>
      <c r="M20" s="13"/>
      <c r="N20" s="4"/>
      <c r="O20" s="4" t="str">
        <f t="shared" si="0"/>
        <v>-</v>
      </c>
      <c r="P20" s="10"/>
      <c r="Q20" s="10"/>
      <c r="R20" s="10"/>
      <c r="S20" s="4"/>
      <c r="T20" s="4"/>
      <c r="U20" s="4" t="s">
        <v>76</v>
      </c>
      <c r="V20" s="4"/>
      <c r="W20" s="4"/>
      <c r="X20" s="4"/>
      <c r="Y20" s="4"/>
      <c r="Z20" s="4"/>
      <c r="AA20" s="4"/>
      <c r="AB20" s="4"/>
      <c r="AC20" s="4" t="s">
        <v>76</v>
      </c>
      <c r="AD20" s="4"/>
      <c r="AE20" s="4"/>
      <c r="AF20" s="4"/>
      <c r="AG20" s="4" t="s">
        <v>76</v>
      </c>
      <c r="AH20" s="10"/>
      <c r="AI20" s="10"/>
      <c r="AJ20" s="10"/>
      <c r="AK20" s="10"/>
      <c r="AL20" s="10"/>
      <c r="AM20" s="10" t="s">
        <v>52</v>
      </c>
      <c r="AN20" s="10" t="s">
        <v>128</v>
      </c>
      <c r="AO20" s="10" t="s">
        <v>129</v>
      </c>
      <c r="AP20" s="6" t="s">
        <v>47</v>
      </c>
    </row>
    <row r="21" spans="1:42" ht="300">
      <c r="A21" s="10">
        <v>16</v>
      </c>
      <c r="B21" s="10" t="s">
        <v>55</v>
      </c>
      <c r="C21" s="10" t="s">
        <v>97</v>
      </c>
      <c r="D21" s="18" t="s">
        <v>130</v>
      </c>
      <c r="E21" s="18" t="s">
        <v>131</v>
      </c>
      <c r="F21" s="10" t="s">
        <v>59</v>
      </c>
      <c r="G21" s="18" t="s">
        <v>132</v>
      </c>
      <c r="H21" s="10"/>
      <c r="I21" s="10" t="s">
        <v>42</v>
      </c>
      <c r="J21" s="11">
        <v>122646</v>
      </c>
      <c r="K21" s="12">
        <v>0.06</v>
      </c>
      <c r="L21" s="13"/>
      <c r="M21" s="13"/>
      <c r="N21" s="4"/>
      <c r="O21" s="4" t="str">
        <f t="shared" si="0"/>
        <v>-</v>
      </c>
      <c r="P21" s="10"/>
      <c r="Q21" s="10"/>
      <c r="R21" s="10"/>
      <c r="S21" s="4"/>
      <c r="T21" s="4"/>
      <c r="U21" s="4" t="s">
        <v>76</v>
      </c>
      <c r="V21" s="4"/>
      <c r="W21" s="4"/>
      <c r="X21" s="4"/>
      <c r="Y21" s="4"/>
      <c r="Z21" s="4"/>
      <c r="AA21" s="4"/>
      <c r="AB21" s="4"/>
      <c r="AC21" s="4" t="s">
        <v>76</v>
      </c>
      <c r="AD21" s="4"/>
      <c r="AE21" s="4"/>
      <c r="AF21" s="4"/>
      <c r="AG21" s="4" t="s">
        <v>76</v>
      </c>
      <c r="AH21" s="10"/>
      <c r="AI21" s="10"/>
      <c r="AJ21" s="10"/>
      <c r="AK21" s="10"/>
      <c r="AL21" s="10"/>
      <c r="AM21" s="10" t="s">
        <v>52</v>
      </c>
      <c r="AN21" s="10" t="s">
        <v>133</v>
      </c>
      <c r="AO21" s="10" t="s">
        <v>134</v>
      </c>
      <c r="AP21" s="6" t="s">
        <v>47</v>
      </c>
    </row>
    <row r="22" spans="1:42" ht="195">
      <c r="A22" s="10">
        <v>17</v>
      </c>
      <c r="B22" s="10" t="s">
        <v>55</v>
      </c>
      <c r="C22" s="10" t="s">
        <v>97</v>
      </c>
      <c r="D22" s="18" t="s">
        <v>135</v>
      </c>
      <c r="E22" s="18" t="s">
        <v>136</v>
      </c>
      <c r="F22" s="10" t="s">
        <v>59</v>
      </c>
      <c r="G22" s="18" t="s">
        <v>137</v>
      </c>
      <c r="H22" s="10"/>
      <c r="I22" s="10" t="s">
        <v>42</v>
      </c>
      <c r="J22" s="11">
        <v>658240</v>
      </c>
      <c r="K22" s="12">
        <v>0.11</v>
      </c>
      <c r="L22" s="13"/>
      <c r="M22" s="13"/>
      <c r="N22" s="4"/>
      <c r="O22" s="4" t="str">
        <f t="shared" si="0"/>
        <v>-</v>
      </c>
      <c r="P22" s="10"/>
      <c r="Q22" s="10"/>
      <c r="R22" s="10"/>
      <c r="S22" s="4"/>
      <c r="T22" s="4"/>
      <c r="U22" s="4" t="s">
        <v>76</v>
      </c>
      <c r="V22" s="4"/>
      <c r="W22" s="4"/>
      <c r="X22" s="4"/>
      <c r="Y22" s="4"/>
      <c r="Z22" s="4"/>
      <c r="AA22" s="4"/>
      <c r="AB22" s="4"/>
      <c r="AC22" s="4" t="s">
        <v>76</v>
      </c>
      <c r="AD22" s="4"/>
      <c r="AE22" s="4"/>
      <c r="AF22" s="4"/>
      <c r="AG22" s="4" t="s">
        <v>76</v>
      </c>
      <c r="AH22" s="10"/>
      <c r="AI22" s="10"/>
      <c r="AJ22" s="10"/>
      <c r="AK22" s="10"/>
      <c r="AL22" s="10"/>
      <c r="AM22" s="10" t="s">
        <v>52</v>
      </c>
      <c r="AN22" s="10" t="s">
        <v>138</v>
      </c>
      <c r="AO22" s="10" t="s">
        <v>139</v>
      </c>
      <c r="AP22" s="6" t="s">
        <v>47</v>
      </c>
    </row>
    <row r="23" spans="1:42" ht="195">
      <c r="A23" s="10">
        <v>18</v>
      </c>
      <c r="B23" s="10" t="s">
        <v>55</v>
      </c>
      <c r="C23" s="10" t="s">
        <v>97</v>
      </c>
      <c r="D23" s="18" t="s">
        <v>140</v>
      </c>
      <c r="E23" s="18" t="s">
        <v>141</v>
      </c>
      <c r="F23" s="10" t="s">
        <v>59</v>
      </c>
      <c r="G23" s="18" t="s">
        <v>137</v>
      </c>
      <c r="H23" s="10"/>
      <c r="I23" s="10" t="s">
        <v>42</v>
      </c>
      <c r="J23" s="11">
        <v>89650</v>
      </c>
      <c r="K23" s="12">
        <v>0.11</v>
      </c>
      <c r="L23" s="13"/>
      <c r="M23" s="13"/>
      <c r="N23" s="4"/>
      <c r="O23" s="4" t="str">
        <f t="shared" si="0"/>
        <v>-</v>
      </c>
      <c r="P23" s="10"/>
      <c r="Q23" s="10"/>
      <c r="R23" s="10"/>
      <c r="S23" s="4"/>
      <c r="T23" s="4"/>
      <c r="U23" s="4" t="s">
        <v>76</v>
      </c>
      <c r="V23" s="4"/>
      <c r="W23" s="4"/>
      <c r="X23" s="4"/>
      <c r="Y23" s="4"/>
      <c r="Z23" s="4"/>
      <c r="AA23" s="4"/>
      <c r="AB23" s="4"/>
      <c r="AC23" s="4" t="s">
        <v>76</v>
      </c>
      <c r="AD23" s="4"/>
      <c r="AE23" s="4"/>
      <c r="AF23" s="4"/>
      <c r="AG23" s="4" t="s">
        <v>76</v>
      </c>
      <c r="AH23" s="10"/>
      <c r="AI23" s="10"/>
      <c r="AJ23" s="10"/>
      <c r="AK23" s="10"/>
      <c r="AL23" s="10"/>
      <c r="AM23" s="10" t="s">
        <v>52</v>
      </c>
      <c r="AN23" s="10" t="s">
        <v>142</v>
      </c>
      <c r="AO23" s="10" t="s">
        <v>143</v>
      </c>
      <c r="AP23" s="6" t="s">
        <v>47</v>
      </c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 t="str">
        <f t="shared" si="1"/>
        <v>-</v>
      </c>
      <c r="O24" s="22" t="str">
        <f t="shared" si="0"/>
        <v>-</v>
      </c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 t="str">
        <f t="shared" si="1"/>
        <v>-</v>
      </c>
      <c r="O25" s="22" t="str">
        <f t="shared" si="0"/>
        <v>-</v>
      </c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 t="str">
        <f t="shared" si="1"/>
        <v>-</v>
      </c>
      <c r="O26" s="22" t="str">
        <f t="shared" si="0"/>
        <v>-</v>
      </c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 t="str">
        <f t="shared" si="1"/>
        <v>-</v>
      </c>
      <c r="O27" s="22" t="str">
        <f t="shared" si="0"/>
        <v>-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 t="str">
        <f t="shared" si="1"/>
        <v>-</v>
      </c>
      <c r="O28" s="22" t="str">
        <f t="shared" si="0"/>
        <v>-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 t="str">
        <f t="shared" si="1"/>
        <v>-</v>
      </c>
      <c r="O29" s="22" t="str">
        <f t="shared" si="0"/>
        <v>-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 t="str">
        <f t="shared" si="1"/>
        <v>-</v>
      </c>
      <c r="O30" s="22" t="str">
        <f t="shared" si="0"/>
        <v>-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 t="str">
        <f t="shared" si="1"/>
        <v>-</v>
      </c>
      <c r="O31" s="22" t="str">
        <f t="shared" si="0"/>
        <v>-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 t="str">
        <f t="shared" si="1"/>
        <v>-</v>
      </c>
      <c r="O32" s="22" t="str">
        <f t="shared" si="0"/>
        <v>-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 t="str">
        <f t="shared" si="1"/>
        <v>-</v>
      </c>
      <c r="O33" s="22" t="str">
        <f t="shared" si="0"/>
        <v>-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 t="str">
        <f t="shared" si="1"/>
        <v>-</v>
      </c>
      <c r="O34" s="22" t="str">
        <f t="shared" si="0"/>
        <v>-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 t="str">
        <f t="shared" si="1"/>
        <v>-</v>
      </c>
      <c r="O35" s="22" t="str">
        <f t="shared" si="0"/>
        <v>-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 t="str">
        <f t="shared" si="1"/>
        <v>-</v>
      </c>
      <c r="O36" s="22" t="str">
        <f t="shared" si="0"/>
        <v>-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 t="str">
        <f t="shared" si="1"/>
        <v>-</v>
      </c>
      <c r="O37" s="22" t="str">
        <f t="shared" si="0"/>
        <v>-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 t="str">
        <f t="shared" si="1"/>
        <v>-</v>
      </c>
      <c r="O38" s="22" t="str">
        <f t="shared" si="0"/>
        <v>-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 t="str">
        <f t="shared" si="1"/>
        <v>-</v>
      </c>
      <c r="O39" s="22" t="str">
        <f t="shared" si="0"/>
        <v>-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 t="str">
        <f t="shared" si="1"/>
        <v>-</v>
      </c>
      <c r="O40" s="22" t="str">
        <f t="shared" si="0"/>
        <v>-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 t="str">
        <f t="shared" si="1"/>
        <v>-</v>
      </c>
      <c r="O41" s="22" t="str">
        <f t="shared" si="0"/>
        <v>-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 t="str">
        <f t="shared" si="1"/>
        <v>-</v>
      </c>
      <c r="O42" s="22" t="str">
        <f t="shared" si="0"/>
        <v>-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 t="str">
        <f t="shared" si="1"/>
        <v>-</v>
      </c>
      <c r="O43" s="22" t="str">
        <f t="shared" si="0"/>
        <v>-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 t="str">
        <f t="shared" si="1"/>
        <v>-</v>
      </c>
      <c r="O44" s="22" t="str">
        <f t="shared" si="0"/>
        <v>-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 t="str">
        <f t="shared" si="1"/>
        <v>-</v>
      </c>
      <c r="O45" s="22" t="str">
        <f t="shared" si="0"/>
        <v>-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 t="str">
        <f t="shared" si="1"/>
        <v>-</v>
      </c>
      <c r="O46" s="22" t="str">
        <f t="shared" si="0"/>
        <v>-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 t="str">
        <f t="shared" si="1"/>
        <v>-</v>
      </c>
      <c r="O47" s="22" t="str">
        <f t="shared" si="0"/>
        <v>-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 t="str">
        <f t="shared" si="1"/>
        <v>-</v>
      </c>
      <c r="O48" s="22" t="str">
        <f t="shared" si="0"/>
        <v>-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 t="str">
        <f t="shared" si="1"/>
        <v>-</v>
      </c>
      <c r="O49" s="22" t="str">
        <f t="shared" si="0"/>
        <v>-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 t="str">
        <f t="shared" si="1"/>
        <v>-</v>
      </c>
      <c r="O50" s="22" t="str">
        <f t="shared" si="0"/>
        <v>-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 t="str">
        <f t="shared" si="1"/>
        <v>-</v>
      </c>
      <c r="O51" s="22" t="str">
        <f t="shared" si="0"/>
        <v>-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 t="str">
        <f t="shared" si="1"/>
        <v>-</v>
      </c>
      <c r="O52" s="22" t="str">
        <f t="shared" si="0"/>
        <v>-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 t="str">
        <f t="shared" si="1"/>
        <v>-</v>
      </c>
      <c r="O53" s="22" t="str">
        <f t="shared" si="0"/>
        <v>-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 t="str">
        <f t="shared" si="1"/>
        <v>-</v>
      </c>
      <c r="O54" s="22" t="str">
        <f t="shared" si="0"/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 t="str">
        <f t="shared" si="1"/>
        <v>-</v>
      </c>
      <c r="O55" s="22" t="str">
        <f t="shared" si="0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 t="str">
        <f t="shared" si="1"/>
        <v>-</v>
      </c>
      <c r="O56" s="22" t="str">
        <f t="shared" si="0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 t="str">
        <f t="shared" si="1"/>
        <v>-</v>
      </c>
      <c r="O57" s="22" t="str">
        <f t="shared" si="0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 t="str">
        <f t="shared" si="1"/>
        <v>-</v>
      </c>
      <c r="O58" s="22" t="str">
        <f t="shared" si="0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 t="str">
        <f t="shared" si="1"/>
        <v>-</v>
      </c>
      <c r="O59" s="22" t="str">
        <f t="shared" si="0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 t="str">
        <f t="shared" si="1"/>
        <v>-</v>
      </c>
      <c r="O60" s="22" t="str">
        <f t="shared" si="0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 t="str">
        <f t="shared" si="1"/>
        <v>-</v>
      </c>
      <c r="O61" s="22" t="str">
        <f t="shared" si="0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 t="str">
        <f t="shared" si="1"/>
        <v>-</v>
      </c>
      <c r="O62" s="22" t="str">
        <f t="shared" si="0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 t="str">
        <f t="shared" si="1"/>
        <v>-</v>
      </c>
      <c r="O63" s="22" t="str">
        <f t="shared" si="0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 t="str">
        <f t="shared" si="1"/>
        <v>-</v>
      </c>
      <c r="O64" s="22" t="str">
        <f t="shared" si="0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 t="str">
        <f t="shared" si="1"/>
        <v>-</v>
      </c>
      <c r="O65" s="22" t="str">
        <f t="shared" si="0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si="1"/>
        <v>-</v>
      </c>
      <c r="O66" s="22" t="str">
        <f t="shared" si="0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1"/>
        <v>-</v>
      </c>
      <c r="O67" s="22" t="str">
        <f t="shared" si="0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1"/>
        <v>-</v>
      </c>
      <c r="O68" s="22" t="str">
        <f t="shared" si="0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1"/>
        <v>-</v>
      </c>
      <c r="O69" s="22" t="str">
        <f t="shared" si="0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1"/>
        <v>-</v>
      </c>
      <c r="O70" s="22" t="str">
        <f t="shared" ref="O70:O100" si="2">IFERROR(M70/L70,"-")</f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ref="N71:N100" si="3">IFERROR(M71/K71,"-")</f>
        <v>-</v>
      </c>
      <c r="O71" s="22" t="str">
        <f t="shared" si="2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3"/>
        <v>-</v>
      </c>
      <c r="O72" s="22" t="str">
        <f t="shared" si="2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3"/>
        <v>-</v>
      </c>
      <c r="O73" s="22" t="str">
        <f t="shared" si="2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3"/>
        <v>-</v>
      </c>
      <c r="O74" s="22" t="str">
        <f t="shared" si="2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3"/>
        <v>-</v>
      </c>
      <c r="O75" s="22" t="str">
        <f t="shared" si="2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3"/>
        <v>-</v>
      </c>
      <c r="O76" s="22" t="str">
        <f t="shared" si="2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3"/>
        <v>-</v>
      </c>
      <c r="O77" s="22" t="str">
        <f t="shared" si="2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3"/>
        <v>-</v>
      </c>
      <c r="O78" s="22" t="str">
        <f t="shared" si="2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3"/>
        <v>-</v>
      </c>
      <c r="O79" s="22" t="str">
        <f t="shared" si="2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3"/>
        <v>-</v>
      </c>
      <c r="O80" s="22" t="str">
        <f t="shared" si="2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3"/>
        <v>-</v>
      </c>
      <c r="O81" s="22" t="str">
        <f t="shared" si="2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3"/>
        <v>-</v>
      </c>
      <c r="O82" s="22" t="str">
        <f t="shared" si="2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3"/>
        <v>-</v>
      </c>
      <c r="O83" s="22" t="str">
        <f t="shared" si="2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3"/>
        <v>-</v>
      </c>
      <c r="O84" s="22" t="str">
        <f t="shared" si="2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3"/>
        <v>-</v>
      </c>
      <c r="O85" s="22" t="str">
        <f t="shared" si="2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3"/>
        <v>-</v>
      </c>
      <c r="O86" s="22" t="str">
        <f t="shared" si="2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3"/>
        <v>-</v>
      </c>
      <c r="O87" s="22" t="str">
        <f t="shared" si="2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3"/>
        <v>-</v>
      </c>
      <c r="O88" s="22" t="str">
        <f t="shared" si="2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3"/>
        <v>-</v>
      </c>
      <c r="O89" s="22" t="str">
        <f t="shared" si="2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3"/>
        <v>-</v>
      </c>
      <c r="O90" s="22" t="str">
        <f t="shared" si="2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3"/>
        <v>-</v>
      </c>
      <c r="O91" s="22" t="str">
        <f t="shared" si="2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3"/>
        <v>-</v>
      </c>
      <c r="O92" s="22" t="str">
        <f t="shared" si="2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3"/>
        <v>-</v>
      </c>
      <c r="O93" s="22" t="str">
        <f t="shared" si="2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3"/>
        <v>-</v>
      </c>
      <c r="O94" s="22" t="str">
        <f t="shared" si="2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3"/>
        <v>-</v>
      </c>
      <c r="O95" s="22" t="str">
        <f t="shared" si="2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3"/>
        <v>-</v>
      </c>
      <c r="O96" s="22" t="str">
        <f t="shared" si="2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3"/>
        <v>-</v>
      </c>
      <c r="O97" s="22" t="str">
        <f t="shared" si="2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3"/>
        <v>-</v>
      </c>
      <c r="O98" s="22" t="str">
        <f t="shared" si="2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3"/>
        <v>-</v>
      </c>
      <c r="O99" s="22" t="str">
        <f t="shared" si="2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 t="shared" si="3"/>
        <v>-</v>
      </c>
      <c r="O100" s="22" t="str">
        <f t="shared" si="2"/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90"/>
  <sheetViews>
    <sheetView workbookViewId="0">
      <pane xSplit="4" ySplit="5" topLeftCell="E6" activePane="bottomRight" state="frozen"/>
      <selection pane="topRight"/>
      <selection pane="bottomLeft"/>
      <selection pane="bottomRight" activeCell="I6" sqref="I6"/>
    </sheetView>
  </sheetViews>
  <sheetFormatPr defaultRowHeight="15"/>
  <cols>
    <col min="1" max="1" width="5" customWidth="1"/>
    <col min="2" max="2" width="17.85546875" customWidth="1"/>
    <col min="3" max="3" width="21.7109375" customWidth="1"/>
    <col min="4" max="4" width="18.5703125" customWidth="1"/>
    <col min="5" max="5" width="17.28515625" customWidth="1"/>
    <col min="6" max="6" width="15.7109375" customWidth="1"/>
    <col min="7" max="7" width="20.28515625" style="23" customWidth="1"/>
    <col min="8" max="8" width="15" customWidth="1"/>
    <col min="9" max="9" width="15.28515625" style="24" customWidth="1"/>
    <col min="10" max="10" width="14.42578125" style="24" customWidth="1"/>
    <col min="11" max="11" width="9.140625" style="24"/>
    <col min="14" max="14" width="11" customWidth="1"/>
    <col min="15" max="15" width="12.5703125" customWidth="1"/>
    <col min="19" max="19" width="14.5703125" style="24" customWidth="1"/>
    <col min="23" max="23" width="15.28515625" customWidth="1"/>
    <col min="40" max="40" width="12" customWidth="1"/>
  </cols>
  <sheetData>
    <row r="1" spans="1:42">
      <c r="A1" s="1" t="s">
        <v>0</v>
      </c>
      <c r="B1" s="25"/>
      <c r="C1" s="25"/>
      <c r="D1" s="25"/>
      <c r="E1" s="25"/>
      <c r="F1" s="25"/>
      <c r="G1" s="26"/>
      <c r="H1" s="25"/>
      <c r="I1" s="27"/>
      <c r="J1" s="27"/>
      <c r="K1" s="27"/>
      <c r="L1" s="25"/>
      <c r="M1" s="25"/>
      <c r="N1" s="25"/>
      <c r="O1" s="25"/>
      <c r="P1" s="25"/>
      <c r="Q1" s="25"/>
      <c r="R1" s="25"/>
      <c r="S1" s="27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9">
        <v>6</v>
      </c>
      <c r="H2" s="28">
        <v>7</v>
      </c>
      <c r="I2" s="30">
        <v>8</v>
      </c>
      <c r="J2" s="30">
        <v>9</v>
      </c>
      <c r="K2" s="30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5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 s="24" customFormat="1" ht="12.75">
      <c r="A3" s="236" t="s">
        <v>2</v>
      </c>
      <c r="B3" s="236" t="s">
        <v>3</v>
      </c>
      <c r="C3" s="236" t="s">
        <v>4</v>
      </c>
      <c r="D3" s="236" t="s">
        <v>5</v>
      </c>
      <c r="E3" s="236" t="s">
        <v>6</v>
      </c>
      <c r="F3" s="236" t="s">
        <v>7</v>
      </c>
      <c r="G3" s="236" t="s">
        <v>8</v>
      </c>
      <c r="H3" s="236" t="s">
        <v>9</v>
      </c>
      <c r="I3" s="236" t="s">
        <v>10</v>
      </c>
      <c r="J3" s="236" t="s">
        <v>11</v>
      </c>
      <c r="K3" s="236" t="s">
        <v>12</v>
      </c>
      <c r="L3" s="236" t="s">
        <v>13</v>
      </c>
      <c r="M3" s="236" t="s">
        <v>14</v>
      </c>
      <c r="N3" s="236" t="s">
        <v>15</v>
      </c>
      <c r="O3" s="236" t="s">
        <v>16</v>
      </c>
      <c r="P3" s="236" t="s">
        <v>17</v>
      </c>
      <c r="Q3" s="236" t="s">
        <v>18</v>
      </c>
      <c r="R3" s="241" t="s">
        <v>19</v>
      </c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3"/>
      <c r="AL3" s="236" t="s">
        <v>20</v>
      </c>
      <c r="AM3" s="236" t="s">
        <v>21</v>
      </c>
      <c r="AN3" s="236" t="s">
        <v>22</v>
      </c>
      <c r="AO3" s="236" t="s">
        <v>23</v>
      </c>
      <c r="AP3" s="236" t="s">
        <v>24</v>
      </c>
    </row>
    <row r="4" spans="1:42" s="24" customFormat="1" ht="12.75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8" t="s">
        <v>25</v>
      </c>
      <c r="S4" s="239"/>
      <c r="T4" s="239"/>
      <c r="U4" s="240"/>
      <c r="V4" s="238" t="s">
        <v>26</v>
      </c>
      <c r="W4" s="239"/>
      <c r="X4" s="239"/>
      <c r="Y4" s="240"/>
      <c r="Z4" s="238" t="s">
        <v>27</v>
      </c>
      <c r="AA4" s="239"/>
      <c r="AB4" s="239"/>
      <c r="AC4" s="240"/>
      <c r="AD4" s="238" t="s">
        <v>28</v>
      </c>
      <c r="AE4" s="239"/>
      <c r="AF4" s="239"/>
      <c r="AG4" s="240"/>
      <c r="AH4" s="238" t="s">
        <v>29</v>
      </c>
      <c r="AI4" s="239"/>
      <c r="AJ4" s="239"/>
      <c r="AK4" s="240"/>
      <c r="AL4" s="237"/>
      <c r="AM4" s="237"/>
      <c r="AN4" s="237"/>
      <c r="AO4" s="237"/>
      <c r="AP4" s="237"/>
    </row>
    <row r="5" spans="1:42" s="24" customFormat="1" ht="63.7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31" t="s">
        <v>30</v>
      </c>
      <c r="S5" s="31" t="s">
        <v>31</v>
      </c>
      <c r="T5" s="31" t="s">
        <v>32</v>
      </c>
      <c r="U5" s="31" t="s">
        <v>33</v>
      </c>
      <c r="V5" s="31" t="s">
        <v>30</v>
      </c>
      <c r="W5" s="31" t="s">
        <v>31</v>
      </c>
      <c r="X5" s="31" t="s">
        <v>32</v>
      </c>
      <c r="Y5" s="31" t="s">
        <v>33</v>
      </c>
      <c r="Z5" s="31" t="s">
        <v>30</v>
      </c>
      <c r="AA5" s="31" t="s">
        <v>31</v>
      </c>
      <c r="AB5" s="31" t="s">
        <v>32</v>
      </c>
      <c r="AC5" s="31" t="s">
        <v>33</v>
      </c>
      <c r="AD5" s="31" t="s">
        <v>34</v>
      </c>
      <c r="AE5" s="31" t="s">
        <v>31</v>
      </c>
      <c r="AF5" s="31" t="s">
        <v>32</v>
      </c>
      <c r="AG5" s="31" t="s">
        <v>33</v>
      </c>
      <c r="AH5" s="31" t="s">
        <v>35</v>
      </c>
      <c r="AI5" s="31" t="s">
        <v>31</v>
      </c>
      <c r="AJ5" s="31" t="s">
        <v>32</v>
      </c>
      <c r="AK5" s="31" t="s">
        <v>33</v>
      </c>
      <c r="AL5" s="237"/>
      <c r="AM5" s="237"/>
      <c r="AN5" s="237"/>
      <c r="AO5" s="237"/>
      <c r="AP5" s="237"/>
    </row>
    <row r="6" spans="1:42" s="32" customFormat="1" ht="102">
      <c r="A6" s="33"/>
      <c r="B6" s="33" t="s">
        <v>55</v>
      </c>
      <c r="C6" s="34"/>
      <c r="D6" s="35" t="s">
        <v>144</v>
      </c>
      <c r="E6" s="36" t="s">
        <v>145</v>
      </c>
      <c r="F6" s="37"/>
      <c r="G6" s="35" t="s">
        <v>146</v>
      </c>
      <c r="H6" s="38"/>
      <c r="I6" s="220" t="s">
        <v>147</v>
      </c>
      <c r="J6" s="40"/>
      <c r="K6" s="41">
        <v>0.21</v>
      </c>
      <c r="L6" s="42"/>
      <c r="M6" s="42"/>
      <c r="N6" s="43"/>
      <c r="O6" s="43"/>
      <c r="P6" s="33"/>
      <c r="Q6" s="33"/>
      <c r="R6" s="33"/>
      <c r="S6" s="43" t="s">
        <v>148</v>
      </c>
      <c r="T6" s="43"/>
      <c r="U6" s="43"/>
      <c r="V6" s="43"/>
      <c r="W6" s="36"/>
      <c r="X6" s="43"/>
      <c r="Y6" s="43"/>
      <c r="Z6" s="43"/>
      <c r="AA6" s="44" t="s">
        <v>149</v>
      </c>
      <c r="AB6" s="43"/>
      <c r="AC6" s="43"/>
      <c r="AD6" s="43"/>
      <c r="AE6" s="44" t="s">
        <v>150</v>
      </c>
      <c r="AF6" s="43"/>
      <c r="AG6" s="43"/>
      <c r="AH6" s="33"/>
      <c r="AI6" s="33"/>
      <c r="AJ6" s="33"/>
      <c r="AK6" s="33"/>
      <c r="AL6" s="33"/>
      <c r="AM6" s="33"/>
      <c r="AN6" s="36" t="s">
        <v>151</v>
      </c>
      <c r="AO6" s="33"/>
      <c r="AP6" s="45"/>
    </row>
    <row r="7" spans="1:42" s="32" customFormat="1" ht="114.75">
      <c r="A7" s="33"/>
      <c r="B7" s="33" t="s">
        <v>55</v>
      </c>
      <c r="C7" s="46"/>
      <c r="D7" s="35" t="s">
        <v>152</v>
      </c>
      <c r="E7" s="47" t="s">
        <v>153</v>
      </c>
      <c r="F7" s="48"/>
      <c r="G7" s="49" t="s">
        <v>154</v>
      </c>
      <c r="H7" s="33"/>
      <c r="I7" s="50" t="s">
        <v>147</v>
      </c>
      <c r="J7" s="40"/>
      <c r="K7" s="51">
        <v>0.89</v>
      </c>
      <c r="L7" s="42"/>
      <c r="M7" s="42"/>
      <c r="N7" s="43"/>
      <c r="O7" s="43"/>
      <c r="P7" s="33"/>
      <c r="Q7" s="33"/>
      <c r="R7" s="33"/>
      <c r="S7" s="43" t="s">
        <v>155</v>
      </c>
      <c r="T7" s="43"/>
      <c r="U7" s="43"/>
      <c r="V7" s="43"/>
      <c r="W7" s="47"/>
      <c r="X7" s="43"/>
      <c r="Y7" s="43"/>
      <c r="Z7" s="43"/>
      <c r="AA7" s="52" t="s">
        <v>156</v>
      </c>
      <c r="AB7" s="43"/>
      <c r="AC7" s="43"/>
      <c r="AD7" s="43"/>
      <c r="AE7" s="52" t="s">
        <v>157</v>
      </c>
      <c r="AF7" s="43"/>
      <c r="AG7" s="43"/>
      <c r="AH7" s="33"/>
      <c r="AI7" s="33"/>
      <c r="AJ7" s="33"/>
      <c r="AK7" s="33"/>
      <c r="AL7" s="33"/>
      <c r="AM7" s="33"/>
      <c r="AN7" s="47" t="s">
        <v>158</v>
      </c>
      <c r="AO7" s="33"/>
      <c r="AP7" s="45"/>
    </row>
    <row r="8" spans="1:42" s="32" customFormat="1" ht="51">
      <c r="A8" s="33"/>
      <c r="B8" s="33" t="s">
        <v>55</v>
      </c>
      <c r="C8" s="53"/>
      <c r="D8" s="35" t="s">
        <v>159</v>
      </c>
      <c r="E8" s="47" t="s">
        <v>160</v>
      </c>
      <c r="F8" s="54"/>
      <c r="G8" s="35" t="s">
        <v>161</v>
      </c>
      <c r="H8" s="38"/>
      <c r="I8" s="39" t="s">
        <v>147</v>
      </c>
      <c r="J8" s="40"/>
      <c r="K8" s="51">
        <v>0.16</v>
      </c>
      <c r="L8" s="42"/>
      <c r="M8" s="42"/>
      <c r="N8" s="43"/>
      <c r="O8" s="43"/>
      <c r="P8" s="33"/>
      <c r="Q8" s="33"/>
      <c r="R8" s="33"/>
      <c r="S8" s="43" t="s">
        <v>162</v>
      </c>
      <c r="T8" s="43"/>
      <c r="U8" s="43"/>
      <c r="V8" s="43"/>
      <c r="W8" s="47" t="s">
        <v>162</v>
      </c>
      <c r="X8" s="43"/>
      <c r="Y8" s="43"/>
      <c r="Z8" s="43"/>
      <c r="AA8" s="52" t="s">
        <v>149</v>
      </c>
      <c r="AB8" s="43"/>
      <c r="AC8" s="43"/>
      <c r="AD8" s="43"/>
      <c r="AE8" s="52" t="s">
        <v>149</v>
      </c>
      <c r="AF8" s="43"/>
      <c r="AG8" s="43"/>
      <c r="AH8" s="33"/>
      <c r="AI8" s="33"/>
      <c r="AJ8" s="33"/>
      <c r="AK8" s="33"/>
      <c r="AL8" s="33"/>
      <c r="AM8" s="33"/>
      <c r="AN8" s="47" t="s">
        <v>163</v>
      </c>
      <c r="AO8" s="33"/>
      <c r="AP8" s="45"/>
    </row>
    <row r="9" spans="1:42" s="32" customFormat="1" ht="51">
      <c r="A9" s="33"/>
      <c r="B9" s="33" t="s">
        <v>55</v>
      </c>
      <c r="C9" s="53"/>
      <c r="D9" s="35" t="s">
        <v>164</v>
      </c>
      <c r="E9" s="55" t="s">
        <v>165</v>
      </c>
      <c r="F9" s="54"/>
      <c r="G9" s="35" t="s">
        <v>161</v>
      </c>
      <c r="H9" s="38"/>
      <c r="I9" s="39" t="s">
        <v>147</v>
      </c>
      <c r="J9" s="40"/>
      <c r="K9" s="56">
        <v>0.43</v>
      </c>
      <c r="L9" s="42"/>
      <c r="M9" s="42"/>
      <c r="N9" s="43"/>
      <c r="O9" s="43"/>
      <c r="P9" s="33"/>
      <c r="Q9" s="33"/>
      <c r="R9" s="33"/>
      <c r="S9" s="43" t="s">
        <v>166</v>
      </c>
      <c r="T9" s="43"/>
      <c r="U9" s="43"/>
      <c r="V9" s="43"/>
      <c r="W9" s="47"/>
      <c r="X9" s="43"/>
      <c r="Y9" s="43"/>
      <c r="Z9" s="43"/>
      <c r="AA9" s="52" t="s">
        <v>149</v>
      </c>
      <c r="AB9" s="43"/>
      <c r="AC9" s="43"/>
      <c r="AD9" s="43"/>
      <c r="AE9" s="52" t="s">
        <v>149</v>
      </c>
      <c r="AF9" s="43"/>
      <c r="AG9" s="43"/>
      <c r="AH9" s="33"/>
      <c r="AI9" s="33"/>
      <c r="AJ9" s="33"/>
      <c r="AK9" s="33"/>
      <c r="AL9" s="33"/>
      <c r="AM9" s="33"/>
      <c r="AN9" s="57" t="s">
        <v>167</v>
      </c>
      <c r="AO9" s="33"/>
      <c r="AP9" s="45"/>
    </row>
    <row r="10" spans="1:42" s="32" customFormat="1" ht="51">
      <c r="A10" s="33"/>
      <c r="B10" s="33" t="s">
        <v>55</v>
      </c>
      <c r="C10" s="53"/>
      <c r="D10" s="58" t="s">
        <v>168</v>
      </c>
      <c r="E10" s="59" t="s">
        <v>169</v>
      </c>
      <c r="F10" s="54"/>
      <c r="G10" s="35" t="s">
        <v>161</v>
      </c>
      <c r="H10" s="38"/>
      <c r="I10" s="39" t="s">
        <v>147</v>
      </c>
      <c r="J10" s="40"/>
      <c r="K10" s="56">
        <v>0.21859999999999999</v>
      </c>
      <c r="L10" s="42"/>
      <c r="M10" s="42"/>
      <c r="N10" s="43"/>
      <c r="O10" s="43"/>
      <c r="P10" s="33"/>
      <c r="Q10" s="33"/>
      <c r="R10" s="33"/>
      <c r="S10" s="43" t="s">
        <v>166</v>
      </c>
      <c r="T10" s="43"/>
      <c r="U10" s="43"/>
      <c r="V10" s="43"/>
      <c r="W10" s="57" t="s">
        <v>166</v>
      </c>
      <c r="X10" s="43"/>
      <c r="Y10" s="43"/>
      <c r="Z10" s="43"/>
      <c r="AA10" s="60" t="s">
        <v>149</v>
      </c>
      <c r="AB10" s="43"/>
      <c r="AC10" s="43"/>
      <c r="AD10" s="43"/>
      <c r="AE10" s="60" t="s">
        <v>149</v>
      </c>
      <c r="AF10" s="43"/>
      <c r="AG10" s="43"/>
      <c r="AH10" s="33"/>
      <c r="AI10" s="33"/>
      <c r="AJ10" s="33"/>
      <c r="AK10" s="33"/>
      <c r="AL10" s="33"/>
      <c r="AM10" s="33"/>
      <c r="AN10" s="57" t="s">
        <v>170</v>
      </c>
      <c r="AO10" s="33"/>
      <c r="AP10" s="45"/>
    </row>
    <row r="11" spans="1:42" s="32" customFormat="1" ht="153">
      <c r="A11" s="33"/>
      <c r="B11" s="33" t="s">
        <v>55</v>
      </c>
      <c r="C11" s="34"/>
      <c r="D11" s="58" t="s">
        <v>171</v>
      </c>
      <c r="E11" s="61" t="s">
        <v>172</v>
      </c>
      <c r="F11" s="62"/>
      <c r="G11" s="58" t="s">
        <v>173</v>
      </c>
      <c r="H11" s="33"/>
      <c r="I11" s="63" t="s">
        <v>174</v>
      </c>
      <c r="J11" s="40"/>
      <c r="K11" s="64">
        <v>1.6547000000000001</v>
      </c>
      <c r="L11" s="42"/>
      <c r="M11" s="42"/>
      <c r="N11" s="43"/>
      <c r="O11" s="43"/>
      <c r="P11" s="33"/>
      <c r="Q11" s="33"/>
      <c r="R11" s="33"/>
      <c r="S11" s="43" t="s">
        <v>175</v>
      </c>
      <c r="T11" s="43"/>
      <c r="U11" s="43"/>
      <c r="V11" s="43"/>
      <c r="W11" s="65" t="s">
        <v>176</v>
      </c>
      <c r="X11" s="43"/>
      <c r="Y11" s="43"/>
      <c r="Z11" s="43"/>
      <c r="AA11" s="66" t="s">
        <v>177</v>
      </c>
      <c r="AB11" s="43"/>
      <c r="AC11" s="43"/>
      <c r="AD11" s="43"/>
      <c r="AE11" s="60" t="s">
        <v>150</v>
      </c>
      <c r="AF11" s="43"/>
      <c r="AG11" s="43"/>
      <c r="AH11" s="33"/>
      <c r="AI11" s="33"/>
      <c r="AJ11" s="33"/>
      <c r="AK11" s="33"/>
      <c r="AL11" s="33"/>
      <c r="AM11" s="33"/>
      <c r="AN11" s="57" t="s">
        <v>178</v>
      </c>
      <c r="AO11" s="33"/>
      <c r="AP11" s="45"/>
    </row>
    <row r="12" spans="1:42" s="32" customFormat="1" ht="51">
      <c r="A12" s="33"/>
      <c r="B12" s="33" t="s">
        <v>55</v>
      </c>
      <c r="C12" s="46"/>
      <c r="D12" s="35" t="s">
        <v>179</v>
      </c>
      <c r="E12" s="55" t="s">
        <v>180</v>
      </c>
      <c r="F12" s="46"/>
      <c r="G12" s="35" t="s">
        <v>181</v>
      </c>
      <c r="H12" s="33"/>
      <c r="I12" s="67" t="s">
        <v>182</v>
      </c>
      <c r="J12" s="40"/>
      <c r="K12" s="56">
        <v>5.9999000000000002</v>
      </c>
      <c r="L12" s="42"/>
      <c r="M12" s="42"/>
      <c r="N12" s="43"/>
      <c r="O12" s="43"/>
      <c r="P12" s="33"/>
      <c r="Q12" s="33"/>
      <c r="R12" s="33"/>
      <c r="S12" s="43" t="s">
        <v>183</v>
      </c>
      <c r="T12" s="43"/>
      <c r="U12" s="43"/>
      <c r="V12" s="43"/>
      <c r="W12" s="47"/>
      <c r="X12" s="43"/>
      <c r="Y12" s="43"/>
      <c r="Z12" s="43"/>
      <c r="AA12" s="60" t="s">
        <v>61</v>
      </c>
      <c r="AB12" s="43"/>
      <c r="AC12" s="43"/>
      <c r="AD12" s="43"/>
      <c r="AE12" s="52" t="s">
        <v>149</v>
      </c>
      <c r="AF12" s="43"/>
      <c r="AG12" s="43"/>
      <c r="AH12" s="33"/>
      <c r="AI12" s="33"/>
      <c r="AJ12" s="33"/>
      <c r="AK12" s="33"/>
      <c r="AL12" s="33"/>
      <c r="AM12" s="33"/>
      <c r="AN12" s="47" t="s">
        <v>184</v>
      </c>
      <c r="AO12" s="33"/>
      <c r="AP12" s="45"/>
    </row>
    <row r="13" spans="1:42" s="32" customFormat="1" ht="102">
      <c r="A13" s="33"/>
      <c r="B13" s="33" t="s">
        <v>55</v>
      </c>
      <c r="C13" s="53"/>
      <c r="D13" s="35" t="s">
        <v>185</v>
      </c>
      <c r="E13" s="68" t="s">
        <v>186</v>
      </c>
      <c r="F13" s="54"/>
      <c r="G13" s="35" t="s">
        <v>187</v>
      </c>
      <c r="H13" s="33"/>
      <c r="I13" s="50" t="s">
        <v>147</v>
      </c>
      <c r="J13" s="40"/>
      <c r="K13" s="64">
        <v>0.31900000000000001</v>
      </c>
      <c r="L13" s="42"/>
      <c r="M13" s="42"/>
      <c r="N13" s="43"/>
      <c r="O13" s="43"/>
      <c r="P13" s="33"/>
      <c r="Q13" s="33"/>
      <c r="R13" s="33"/>
      <c r="S13" s="43" t="s">
        <v>188</v>
      </c>
      <c r="T13" s="43"/>
      <c r="U13" s="43"/>
      <c r="V13" s="43"/>
      <c r="W13" s="57"/>
      <c r="X13" s="43"/>
      <c r="Y13" s="43"/>
      <c r="Z13" s="43"/>
      <c r="AA13" s="60" t="s">
        <v>61</v>
      </c>
      <c r="AB13" s="43"/>
      <c r="AC13" s="43"/>
      <c r="AD13" s="43"/>
      <c r="AE13" s="57" t="s">
        <v>189</v>
      </c>
      <c r="AF13" s="43"/>
      <c r="AG13" s="43"/>
      <c r="AH13" s="33"/>
      <c r="AI13" s="33"/>
      <c r="AJ13" s="33"/>
      <c r="AK13" s="33"/>
      <c r="AL13" s="33"/>
      <c r="AM13" s="33"/>
      <c r="AN13" s="47" t="s">
        <v>190</v>
      </c>
      <c r="AO13" s="33"/>
      <c r="AP13" s="45"/>
    </row>
    <row r="14" spans="1:42" s="32" customFormat="1" ht="102">
      <c r="A14" s="33"/>
      <c r="B14" s="33" t="s">
        <v>55</v>
      </c>
      <c r="C14" s="53"/>
      <c r="D14" s="69" t="s">
        <v>191</v>
      </c>
      <c r="E14" s="57" t="s">
        <v>192</v>
      </c>
      <c r="F14" s="53"/>
      <c r="G14" s="35" t="s">
        <v>193</v>
      </c>
      <c r="H14" s="33"/>
      <c r="I14" s="50" t="s">
        <v>147</v>
      </c>
      <c r="J14" s="40"/>
      <c r="K14" s="70">
        <v>0.51949999999999996</v>
      </c>
      <c r="L14" s="42"/>
      <c r="M14" s="42"/>
      <c r="N14" s="43"/>
      <c r="O14" s="43"/>
      <c r="P14" s="33"/>
      <c r="Q14" s="33"/>
      <c r="R14" s="33"/>
      <c r="S14" s="43" t="s">
        <v>194</v>
      </c>
      <c r="T14" s="43"/>
      <c r="U14" s="43"/>
      <c r="V14" s="33"/>
      <c r="W14" s="57"/>
      <c r="X14" s="33"/>
      <c r="Y14" s="33"/>
      <c r="Z14" s="33"/>
      <c r="AA14" s="57" t="s">
        <v>195</v>
      </c>
      <c r="AB14" s="33"/>
      <c r="AC14" s="33"/>
      <c r="AD14" s="33"/>
      <c r="AE14" s="60" t="s">
        <v>150</v>
      </c>
      <c r="AF14" s="33"/>
      <c r="AG14" s="33"/>
      <c r="AH14" s="33"/>
      <c r="AI14" s="33"/>
      <c r="AJ14" s="33"/>
      <c r="AK14" s="33"/>
      <c r="AL14" s="33"/>
      <c r="AM14" s="33"/>
      <c r="AN14" s="57" t="s">
        <v>196</v>
      </c>
      <c r="AO14" s="33"/>
      <c r="AP14" s="71"/>
    </row>
    <row r="15" spans="1:42" s="32" customFormat="1" ht="102">
      <c r="A15" s="33"/>
      <c r="B15" s="33" t="s">
        <v>55</v>
      </c>
      <c r="C15" s="37"/>
      <c r="D15" s="49" t="s">
        <v>197</v>
      </c>
      <c r="E15" s="47" t="s">
        <v>198</v>
      </c>
      <c r="F15" s="37"/>
      <c r="G15" s="49" t="s">
        <v>199</v>
      </c>
      <c r="H15" s="33"/>
      <c r="I15" s="50" t="s">
        <v>147</v>
      </c>
      <c r="J15" s="40"/>
      <c r="K15" s="51">
        <v>1.1000000000000001</v>
      </c>
      <c r="L15" s="42"/>
      <c r="M15" s="42"/>
      <c r="N15" s="43"/>
      <c r="O15" s="43"/>
      <c r="P15" s="33"/>
      <c r="Q15" s="33"/>
      <c r="R15" s="33"/>
      <c r="S15" s="43" t="s">
        <v>188</v>
      </c>
      <c r="T15" s="43"/>
      <c r="U15" s="43"/>
      <c r="V15" s="33"/>
      <c r="W15" s="57" t="s">
        <v>200</v>
      </c>
      <c r="X15" s="33"/>
      <c r="Y15" s="33"/>
      <c r="Z15" s="33"/>
      <c r="AA15" s="57" t="s">
        <v>201</v>
      </c>
      <c r="AB15" s="33"/>
      <c r="AC15" s="33"/>
      <c r="AD15" s="33"/>
      <c r="AE15" s="57" t="s">
        <v>189</v>
      </c>
      <c r="AF15" s="33"/>
      <c r="AG15" s="33"/>
      <c r="AH15" s="33"/>
      <c r="AI15" s="33"/>
      <c r="AJ15" s="33"/>
      <c r="AK15" s="33"/>
      <c r="AL15" s="33"/>
      <c r="AM15" s="33"/>
      <c r="AN15" s="47" t="s">
        <v>202</v>
      </c>
      <c r="AO15" s="33"/>
      <c r="AP15" s="71"/>
    </row>
    <row r="16" spans="1:42" s="32" customFormat="1" ht="51">
      <c r="A16" s="33"/>
      <c r="B16" s="33" t="s">
        <v>55</v>
      </c>
      <c r="C16" s="46"/>
      <c r="D16" s="35" t="s">
        <v>203</v>
      </c>
      <c r="E16" s="57" t="s">
        <v>204</v>
      </c>
      <c r="F16" s="46"/>
      <c r="G16" s="35" t="s">
        <v>205</v>
      </c>
      <c r="H16" s="38"/>
      <c r="I16" s="72" t="s">
        <v>174</v>
      </c>
      <c r="J16" s="40"/>
      <c r="K16" s="70">
        <v>0.99939999999999996</v>
      </c>
      <c r="L16" s="42"/>
      <c r="M16" s="42"/>
      <c r="N16" s="43"/>
      <c r="O16" s="43"/>
      <c r="P16" s="33"/>
      <c r="Q16" s="33"/>
      <c r="R16" s="33"/>
      <c r="S16" s="43" t="s">
        <v>150</v>
      </c>
      <c r="T16" s="43"/>
      <c r="U16" s="43"/>
      <c r="V16" s="33"/>
      <c r="W16" s="60" t="s">
        <v>150</v>
      </c>
      <c r="X16" s="33"/>
      <c r="Y16" s="33"/>
      <c r="Z16" s="33"/>
      <c r="AA16" s="60" t="s">
        <v>206</v>
      </c>
      <c r="AB16" s="33"/>
      <c r="AC16" s="33"/>
      <c r="AD16" s="33"/>
      <c r="AE16" s="60" t="s">
        <v>150</v>
      </c>
      <c r="AF16" s="33"/>
      <c r="AG16" s="33"/>
      <c r="AH16" s="33"/>
      <c r="AI16" s="33"/>
      <c r="AJ16" s="33"/>
      <c r="AK16" s="33"/>
      <c r="AL16" s="33"/>
      <c r="AM16" s="33"/>
      <c r="AN16" s="57" t="s">
        <v>207</v>
      </c>
      <c r="AO16" s="33"/>
      <c r="AP16" s="71"/>
    </row>
    <row r="17" spans="1:42" s="32" customFormat="1" ht="102">
      <c r="A17" s="33"/>
      <c r="B17" s="33" t="s">
        <v>55</v>
      </c>
      <c r="C17" s="53"/>
      <c r="D17" s="35" t="s">
        <v>208</v>
      </c>
      <c r="E17" s="57" t="s">
        <v>209</v>
      </c>
      <c r="F17" s="53"/>
      <c r="G17" s="35" t="s">
        <v>210</v>
      </c>
      <c r="H17" s="33"/>
      <c r="I17" s="73" t="s">
        <v>147</v>
      </c>
      <c r="J17" s="40"/>
      <c r="K17" s="70">
        <v>124.2736</v>
      </c>
      <c r="L17" s="42"/>
      <c r="M17" s="42"/>
      <c r="N17" s="43"/>
      <c r="O17" s="43"/>
      <c r="P17" s="33"/>
      <c r="Q17" s="33"/>
      <c r="R17" s="33"/>
      <c r="S17" s="33" t="s">
        <v>1</v>
      </c>
      <c r="T17" s="33"/>
      <c r="U17" s="33"/>
      <c r="V17" s="33"/>
      <c r="W17" s="60" t="s">
        <v>1</v>
      </c>
      <c r="X17" s="33"/>
      <c r="Y17" s="33"/>
      <c r="Z17" s="33"/>
      <c r="AA17" s="60" t="s">
        <v>1</v>
      </c>
      <c r="AB17" s="33"/>
      <c r="AC17" s="33"/>
      <c r="AD17" s="33"/>
      <c r="AE17" s="57" t="s">
        <v>189</v>
      </c>
      <c r="AF17" s="33"/>
      <c r="AG17" s="33"/>
      <c r="AH17" s="33"/>
      <c r="AI17" s="33"/>
      <c r="AJ17" s="33"/>
      <c r="AK17" s="33"/>
      <c r="AL17" s="33"/>
      <c r="AM17" s="33"/>
      <c r="AN17" s="57" t="s">
        <v>211</v>
      </c>
      <c r="AO17" s="33"/>
      <c r="AP17" s="71"/>
    </row>
    <row r="18" spans="1:42" s="32" customFormat="1" ht="102">
      <c r="A18" s="33"/>
      <c r="B18" s="33" t="s">
        <v>55</v>
      </c>
      <c r="C18" s="53"/>
      <c r="D18" s="35" t="s">
        <v>212</v>
      </c>
      <c r="E18" s="57" t="s">
        <v>213</v>
      </c>
      <c r="F18" s="53"/>
      <c r="G18" s="35" t="s">
        <v>181</v>
      </c>
      <c r="H18" s="33"/>
      <c r="I18" s="73" t="s">
        <v>174</v>
      </c>
      <c r="J18" s="40"/>
      <c r="K18" s="70">
        <v>6.0750000000000002</v>
      </c>
      <c r="L18" s="42"/>
      <c r="M18" s="42"/>
      <c r="N18" s="43"/>
      <c r="O18" s="43"/>
      <c r="P18" s="33"/>
      <c r="Q18" s="33"/>
      <c r="R18" s="33"/>
      <c r="S18" s="33" t="s">
        <v>188</v>
      </c>
      <c r="T18" s="33"/>
      <c r="U18" s="33"/>
      <c r="V18" s="33"/>
      <c r="W18" s="57"/>
      <c r="X18" s="33"/>
      <c r="Y18" s="33"/>
      <c r="Z18" s="33"/>
      <c r="AA18" s="60" t="s">
        <v>1</v>
      </c>
      <c r="AB18" s="33"/>
      <c r="AC18" s="33"/>
      <c r="AD18" s="33"/>
      <c r="AE18" s="57" t="s">
        <v>189</v>
      </c>
      <c r="AF18" s="33"/>
      <c r="AG18" s="33"/>
      <c r="AH18" s="33"/>
      <c r="AI18" s="33"/>
      <c r="AJ18" s="33"/>
      <c r="AK18" s="33"/>
      <c r="AL18" s="33"/>
      <c r="AM18" s="33"/>
      <c r="AN18" s="57" t="s">
        <v>184</v>
      </c>
      <c r="AO18" s="33"/>
      <c r="AP18" s="71"/>
    </row>
    <row r="19" spans="1:42" s="32" customFormat="1" ht="102">
      <c r="A19" s="33"/>
      <c r="B19" s="33" t="s">
        <v>55</v>
      </c>
      <c r="C19" s="74"/>
      <c r="D19" s="35" t="s">
        <v>214</v>
      </c>
      <c r="E19" s="57" t="s">
        <v>215</v>
      </c>
      <c r="F19" s="74"/>
      <c r="G19" s="35" t="s">
        <v>181</v>
      </c>
      <c r="H19" s="33"/>
      <c r="I19" s="73" t="s">
        <v>174</v>
      </c>
      <c r="J19" s="40"/>
      <c r="K19" s="70">
        <v>3.262</v>
      </c>
      <c r="L19" s="42"/>
      <c r="M19" s="42"/>
      <c r="N19" s="43"/>
      <c r="O19" s="43"/>
      <c r="P19" s="33"/>
      <c r="Q19" s="33"/>
      <c r="R19" s="33"/>
      <c r="S19" s="33" t="s">
        <v>1</v>
      </c>
      <c r="T19" s="33"/>
      <c r="U19" s="33"/>
      <c r="V19" s="33"/>
      <c r="W19" s="60"/>
      <c r="X19" s="33"/>
      <c r="Y19" s="33"/>
      <c r="Z19" s="33"/>
      <c r="AA19" s="60" t="s">
        <v>1</v>
      </c>
      <c r="AB19" s="33"/>
      <c r="AC19" s="33"/>
      <c r="AD19" s="33"/>
      <c r="AE19" s="57" t="s">
        <v>189</v>
      </c>
      <c r="AF19" s="33"/>
      <c r="AG19" s="33"/>
      <c r="AH19" s="33"/>
      <c r="AI19" s="33"/>
      <c r="AJ19" s="33"/>
      <c r="AK19" s="33"/>
      <c r="AL19" s="33"/>
      <c r="AM19" s="33"/>
      <c r="AN19" s="57" t="s">
        <v>216</v>
      </c>
      <c r="AO19" s="33"/>
      <c r="AP19" s="71"/>
    </row>
    <row r="20" spans="1:42" s="32" customFormat="1" ht="102">
      <c r="A20" s="33"/>
      <c r="B20" s="33" t="s">
        <v>55</v>
      </c>
      <c r="C20" s="46"/>
      <c r="D20" s="58" t="s">
        <v>217</v>
      </c>
      <c r="E20" s="75" t="s">
        <v>218</v>
      </c>
      <c r="F20" s="76"/>
      <c r="G20" s="58" t="s">
        <v>219</v>
      </c>
      <c r="H20" s="33"/>
      <c r="I20" s="73" t="s">
        <v>174</v>
      </c>
      <c r="J20" s="40"/>
      <c r="K20" s="70">
        <v>37</v>
      </c>
      <c r="L20" s="42"/>
      <c r="M20" s="42"/>
      <c r="N20" s="43"/>
      <c r="O20" s="43"/>
      <c r="P20" s="33"/>
      <c r="Q20" s="33"/>
      <c r="R20" s="33"/>
      <c r="S20" s="33" t="s">
        <v>1</v>
      </c>
      <c r="T20" s="33"/>
      <c r="U20" s="33"/>
      <c r="V20" s="33"/>
      <c r="W20" s="60"/>
      <c r="X20" s="33"/>
      <c r="Y20" s="33"/>
      <c r="Z20" s="33"/>
      <c r="AA20" s="60" t="s">
        <v>1</v>
      </c>
      <c r="AB20" s="33"/>
      <c r="AC20" s="33"/>
      <c r="AD20" s="33"/>
      <c r="AE20" s="77" t="s">
        <v>189</v>
      </c>
      <c r="AF20" s="33"/>
      <c r="AG20" s="33"/>
      <c r="AH20" s="33"/>
      <c r="AI20" s="33"/>
      <c r="AJ20" s="33"/>
      <c r="AK20" s="33"/>
      <c r="AL20" s="33"/>
      <c r="AM20" s="33"/>
      <c r="AN20" s="57" t="s">
        <v>220</v>
      </c>
      <c r="AO20" s="33"/>
      <c r="AP20" s="71"/>
    </row>
    <row r="21" spans="1:42" s="32" customFormat="1" ht="102">
      <c r="A21" s="33"/>
      <c r="B21" s="33" t="s">
        <v>55</v>
      </c>
      <c r="C21" s="53"/>
      <c r="D21" s="58" t="s">
        <v>217</v>
      </c>
      <c r="E21" s="75" t="s">
        <v>221</v>
      </c>
      <c r="F21" s="78"/>
      <c r="G21" s="58" t="s">
        <v>219</v>
      </c>
      <c r="H21" s="33"/>
      <c r="I21" s="73" t="s">
        <v>174</v>
      </c>
      <c r="J21" s="40"/>
      <c r="K21" s="70">
        <v>44.4</v>
      </c>
      <c r="L21" s="42"/>
      <c r="M21" s="42"/>
      <c r="N21" s="43"/>
      <c r="O21" s="43"/>
      <c r="P21" s="33"/>
      <c r="Q21" s="33"/>
      <c r="R21" s="33"/>
      <c r="S21" s="33" t="s">
        <v>1</v>
      </c>
      <c r="T21" s="33"/>
      <c r="U21" s="33"/>
      <c r="V21" s="33"/>
      <c r="W21" s="60"/>
      <c r="X21" s="33"/>
      <c r="Y21" s="33"/>
      <c r="Z21" s="33"/>
      <c r="AA21" s="60" t="s">
        <v>1</v>
      </c>
      <c r="AB21" s="33"/>
      <c r="AC21" s="33"/>
      <c r="AD21" s="33"/>
      <c r="AE21" s="77" t="s">
        <v>189</v>
      </c>
      <c r="AF21" s="33"/>
      <c r="AG21" s="33"/>
      <c r="AH21" s="33"/>
      <c r="AI21" s="33"/>
      <c r="AJ21" s="33"/>
      <c r="AK21" s="33"/>
      <c r="AL21" s="33"/>
      <c r="AM21" s="33"/>
      <c r="AN21" s="57" t="s">
        <v>220</v>
      </c>
      <c r="AO21" s="33"/>
      <c r="AP21" s="71"/>
    </row>
    <row r="22" spans="1:42" s="32" customFormat="1" ht="33.75" customHeight="1">
      <c r="A22" s="33"/>
      <c r="B22" s="33" t="s">
        <v>55</v>
      </c>
      <c r="C22" s="53"/>
      <c r="D22" s="58" t="s">
        <v>222</v>
      </c>
      <c r="E22" s="75" t="s">
        <v>223</v>
      </c>
      <c r="F22" s="78"/>
      <c r="G22" s="58" t="s">
        <v>224</v>
      </c>
      <c r="H22" s="33"/>
      <c r="I22" s="73" t="s">
        <v>174</v>
      </c>
      <c r="J22" s="40"/>
      <c r="K22" s="70">
        <v>3.2557</v>
      </c>
      <c r="L22" s="42"/>
      <c r="M22" s="42"/>
      <c r="N22" s="43"/>
      <c r="O22" s="43"/>
      <c r="P22" s="33"/>
      <c r="Q22" s="33"/>
      <c r="R22" s="33"/>
      <c r="S22" s="33" t="s">
        <v>1</v>
      </c>
      <c r="T22" s="33"/>
      <c r="U22" s="33"/>
      <c r="V22" s="33"/>
      <c r="W22" s="60"/>
      <c r="X22" s="33"/>
      <c r="Y22" s="33"/>
      <c r="Z22" s="33"/>
      <c r="AA22" s="60" t="s">
        <v>1</v>
      </c>
      <c r="AB22" s="33"/>
      <c r="AC22" s="33"/>
      <c r="AD22" s="33"/>
      <c r="AE22" s="77" t="s">
        <v>189</v>
      </c>
      <c r="AF22" s="33"/>
      <c r="AG22" s="33"/>
      <c r="AH22" s="33"/>
      <c r="AI22" s="33"/>
      <c r="AJ22" s="33"/>
      <c r="AK22" s="33"/>
      <c r="AL22" s="33"/>
      <c r="AM22" s="33"/>
      <c r="AN22" s="57" t="s">
        <v>216</v>
      </c>
      <c r="AO22" s="33"/>
      <c r="AP22" s="71"/>
    </row>
    <row r="23" spans="1:42" s="32" customFormat="1" ht="102">
      <c r="A23" s="33"/>
      <c r="B23" s="33" t="s">
        <v>55</v>
      </c>
      <c r="C23" s="53"/>
      <c r="D23" s="58" t="s">
        <v>225</v>
      </c>
      <c r="E23" s="75" t="s">
        <v>226</v>
      </c>
      <c r="F23" s="78"/>
      <c r="G23" s="58" t="s">
        <v>219</v>
      </c>
      <c r="H23" s="33"/>
      <c r="I23" s="79" t="s">
        <v>147</v>
      </c>
      <c r="J23" s="40"/>
      <c r="K23" s="70">
        <v>20</v>
      </c>
      <c r="L23" s="42"/>
      <c r="M23" s="42"/>
      <c r="N23" s="43"/>
      <c r="O23" s="43"/>
      <c r="P23" s="33"/>
      <c r="Q23" s="33"/>
      <c r="R23" s="33"/>
      <c r="S23" s="33" t="s">
        <v>1</v>
      </c>
      <c r="T23" s="33"/>
      <c r="U23" s="33"/>
      <c r="V23" s="33"/>
      <c r="W23" s="60"/>
      <c r="X23" s="33"/>
      <c r="Y23" s="33"/>
      <c r="Z23" s="33"/>
      <c r="AA23" s="60" t="s">
        <v>1</v>
      </c>
      <c r="AB23" s="33"/>
      <c r="AC23" s="33"/>
      <c r="AD23" s="33"/>
      <c r="AE23" s="77" t="s">
        <v>189</v>
      </c>
      <c r="AF23" s="33"/>
      <c r="AG23" s="33"/>
      <c r="AH23" s="33"/>
      <c r="AI23" s="33"/>
      <c r="AJ23" s="33"/>
      <c r="AK23" s="33"/>
      <c r="AL23" s="33"/>
      <c r="AM23" s="33"/>
      <c r="AN23" s="57" t="s">
        <v>227</v>
      </c>
      <c r="AO23" s="33"/>
      <c r="AP23" s="71"/>
    </row>
    <row r="24" spans="1:42" s="32" customFormat="1" ht="102">
      <c r="A24" s="33"/>
      <c r="B24" s="33" t="s">
        <v>55</v>
      </c>
      <c r="C24" s="53"/>
      <c r="D24" s="35" t="s">
        <v>228</v>
      </c>
      <c r="E24" s="57" t="s">
        <v>229</v>
      </c>
      <c r="F24" s="53"/>
      <c r="G24" s="35" t="s">
        <v>230</v>
      </c>
      <c r="H24" s="33"/>
      <c r="I24" s="80" t="s">
        <v>147</v>
      </c>
      <c r="J24" s="40"/>
      <c r="K24" s="70">
        <v>10.439500000000001</v>
      </c>
      <c r="L24" s="42"/>
      <c r="M24" s="42"/>
      <c r="N24" s="43"/>
      <c r="O24" s="43"/>
      <c r="P24" s="33"/>
      <c r="Q24" s="33"/>
      <c r="R24" s="33"/>
      <c r="S24" s="33"/>
      <c r="T24" s="33"/>
      <c r="U24" s="33"/>
      <c r="V24" s="33"/>
      <c r="W24" s="60"/>
      <c r="X24" s="33"/>
      <c r="Y24" s="33"/>
      <c r="Z24" s="33"/>
      <c r="AA24" s="60" t="s">
        <v>1</v>
      </c>
      <c r="AB24" s="33"/>
      <c r="AC24" s="33"/>
      <c r="AD24" s="33"/>
      <c r="AE24" s="77" t="s">
        <v>189</v>
      </c>
      <c r="AF24" s="33"/>
      <c r="AG24" s="33"/>
      <c r="AH24" s="33"/>
      <c r="AI24" s="33"/>
      <c r="AJ24" s="33"/>
      <c r="AK24" s="33"/>
      <c r="AL24" s="33"/>
      <c r="AM24" s="33"/>
      <c r="AN24" s="57" t="s">
        <v>231</v>
      </c>
      <c r="AO24" s="33"/>
      <c r="AP24" s="71"/>
    </row>
    <row r="25" spans="1:42">
      <c r="A25" s="3"/>
      <c r="B25" s="3"/>
      <c r="C25" s="3"/>
      <c r="D25" s="3"/>
      <c r="E25" s="3"/>
      <c r="F25" s="3"/>
      <c r="G25" s="81"/>
      <c r="H25" s="3"/>
      <c r="I25" s="82"/>
      <c r="J25" s="83"/>
      <c r="K25" s="84"/>
      <c r="L25" s="21"/>
      <c r="M25" s="21"/>
      <c r="N25" s="22"/>
      <c r="O25" s="22"/>
      <c r="P25" s="3"/>
      <c r="Q25" s="3"/>
      <c r="R25" s="3"/>
      <c r="S25" s="82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5"/>
    </row>
    <row r="26" spans="1:42">
      <c r="A26" s="3"/>
      <c r="B26" s="3"/>
      <c r="C26" s="3"/>
      <c r="D26" s="3"/>
      <c r="E26" s="3"/>
      <c r="F26" s="3"/>
      <c r="G26" s="81"/>
      <c r="H26" s="3"/>
      <c r="I26" s="82"/>
      <c r="J26" s="83"/>
      <c r="K26" s="84"/>
      <c r="L26" s="21"/>
      <c r="M26" s="21"/>
      <c r="N26" s="22"/>
      <c r="O26" s="22"/>
      <c r="P26" s="3"/>
      <c r="Q26" s="3"/>
      <c r="R26" s="3"/>
      <c r="S26" s="82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5"/>
    </row>
    <row r="27" spans="1:42">
      <c r="A27" s="3"/>
      <c r="B27" s="3"/>
      <c r="C27" s="3"/>
      <c r="D27" s="3"/>
      <c r="E27" s="3"/>
      <c r="F27" s="3"/>
      <c r="G27" s="81"/>
      <c r="H27" s="3"/>
      <c r="I27" s="82"/>
      <c r="J27" s="83"/>
      <c r="K27" s="84"/>
      <c r="L27" s="21"/>
      <c r="M27" s="21"/>
      <c r="N27" s="22"/>
      <c r="O27" s="22"/>
      <c r="P27" s="3"/>
      <c r="Q27" s="3"/>
      <c r="R27" s="3"/>
      <c r="S27" s="82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5"/>
    </row>
    <row r="28" spans="1:42">
      <c r="A28" s="3"/>
      <c r="B28" s="3"/>
      <c r="C28" s="3"/>
      <c r="D28" s="3"/>
      <c r="E28" s="3"/>
      <c r="F28" s="3"/>
      <c r="G28" s="81"/>
      <c r="H28" s="3"/>
      <c r="I28" s="82"/>
      <c r="J28" s="83"/>
      <c r="K28" s="84"/>
      <c r="L28" s="21"/>
      <c r="M28" s="21"/>
      <c r="N28" s="22"/>
      <c r="O28" s="22"/>
      <c r="P28" s="3"/>
      <c r="Q28" s="3"/>
      <c r="R28" s="3"/>
      <c r="S28" s="82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5"/>
    </row>
    <row r="29" spans="1:42">
      <c r="A29" s="3"/>
      <c r="B29" s="3"/>
      <c r="C29" s="3"/>
      <c r="D29" s="3"/>
      <c r="E29" s="3"/>
      <c r="F29" s="3"/>
      <c r="G29" s="81"/>
      <c r="H29" s="3"/>
      <c r="I29" s="82"/>
      <c r="J29" s="83"/>
      <c r="K29" s="84"/>
      <c r="L29" s="21"/>
      <c r="M29" s="21"/>
      <c r="N29" s="22"/>
      <c r="O29" s="22"/>
      <c r="P29" s="3"/>
      <c r="Q29" s="3"/>
      <c r="R29" s="3"/>
      <c r="S29" s="82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5"/>
    </row>
    <row r="30" spans="1:42">
      <c r="A30" s="3"/>
      <c r="B30" s="3"/>
      <c r="C30" s="3"/>
      <c r="D30" s="3"/>
      <c r="E30" s="3"/>
      <c r="F30" s="3"/>
      <c r="G30" s="81"/>
      <c r="H30" s="3"/>
      <c r="I30" s="82"/>
      <c r="J30" s="83"/>
      <c r="K30" s="84"/>
      <c r="L30" s="21"/>
      <c r="M30" s="21"/>
      <c r="N30" s="22"/>
      <c r="O30" s="22"/>
      <c r="P30" s="3"/>
      <c r="Q30" s="3"/>
      <c r="R30" s="3"/>
      <c r="S30" s="82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5"/>
    </row>
    <row r="31" spans="1:42">
      <c r="A31" s="3"/>
      <c r="B31" s="3"/>
      <c r="C31" s="3"/>
      <c r="D31" s="3"/>
      <c r="E31" s="3"/>
      <c r="F31" s="3"/>
      <c r="G31" s="81"/>
      <c r="H31" s="3"/>
      <c r="I31" s="82"/>
      <c r="J31" s="83"/>
      <c r="K31" s="84"/>
      <c r="L31" s="21"/>
      <c r="M31" s="21"/>
      <c r="N31" s="22"/>
      <c r="O31" s="22"/>
      <c r="P31" s="3"/>
      <c r="Q31" s="3"/>
      <c r="R31" s="3"/>
      <c r="S31" s="8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5"/>
    </row>
    <row r="32" spans="1:42">
      <c r="A32" s="3"/>
      <c r="B32" s="3"/>
      <c r="C32" s="3"/>
      <c r="D32" s="3"/>
      <c r="E32" s="3"/>
      <c r="F32" s="3"/>
      <c r="G32" s="81"/>
      <c r="H32" s="3"/>
      <c r="I32" s="82"/>
      <c r="J32" s="83"/>
      <c r="K32" s="84"/>
      <c r="L32" s="21"/>
      <c r="M32" s="21"/>
      <c r="N32" s="22"/>
      <c r="O32" s="22"/>
      <c r="P32" s="3"/>
      <c r="Q32" s="3"/>
      <c r="R32" s="3"/>
      <c r="S32" s="82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5"/>
    </row>
    <row r="33" spans="1:42">
      <c r="A33" s="3"/>
      <c r="B33" s="3"/>
      <c r="C33" s="3"/>
      <c r="D33" s="3"/>
      <c r="E33" s="3"/>
      <c r="F33" s="3"/>
      <c r="G33" s="81"/>
      <c r="H33" s="3"/>
      <c r="I33" s="82"/>
      <c r="J33" s="83"/>
      <c r="K33" s="84"/>
      <c r="L33" s="21"/>
      <c r="M33" s="21"/>
      <c r="N33" s="22"/>
      <c r="O33" s="22"/>
      <c r="P33" s="3"/>
      <c r="Q33" s="3"/>
      <c r="R33" s="3"/>
      <c r="S33" s="8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5"/>
    </row>
    <row r="34" spans="1:42">
      <c r="A34" s="3"/>
      <c r="B34" s="3"/>
      <c r="C34" s="3"/>
      <c r="D34" s="3"/>
      <c r="E34" s="3"/>
      <c r="F34" s="3"/>
      <c r="G34" s="81"/>
      <c r="H34" s="3"/>
      <c r="I34" s="82"/>
      <c r="J34" s="83"/>
      <c r="K34" s="84"/>
      <c r="L34" s="21"/>
      <c r="M34" s="21"/>
      <c r="N34" s="22"/>
      <c r="O34" s="22"/>
      <c r="P34" s="3"/>
      <c r="Q34" s="3"/>
      <c r="R34" s="3"/>
      <c r="S34" s="82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5"/>
    </row>
    <row r="35" spans="1:42">
      <c r="A35" s="3"/>
      <c r="B35" s="3"/>
      <c r="C35" s="3"/>
      <c r="D35" s="3"/>
      <c r="E35" s="3"/>
      <c r="F35" s="3"/>
      <c r="G35" s="81"/>
      <c r="H35" s="3"/>
      <c r="I35" s="82"/>
      <c r="J35" s="83"/>
      <c r="K35" s="84"/>
      <c r="L35" s="21"/>
      <c r="M35" s="21"/>
      <c r="N35" s="22"/>
      <c r="O35" s="22"/>
      <c r="P35" s="3"/>
      <c r="Q35" s="3"/>
      <c r="R35" s="3"/>
      <c r="S35" s="8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5"/>
    </row>
    <row r="36" spans="1:42">
      <c r="A36" s="3"/>
      <c r="B36" s="3"/>
      <c r="C36" s="3"/>
      <c r="D36" s="3"/>
      <c r="E36" s="3"/>
      <c r="F36" s="3"/>
      <c r="G36" s="81"/>
      <c r="H36" s="3"/>
      <c r="I36" s="82"/>
      <c r="J36" s="83"/>
      <c r="K36" s="84"/>
      <c r="L36" s="21"/>
      <c r="M36" s="21"/>
      <c r="N36" s="22"/>
      <c r="O36" s="22"/>
      <c r="P36" s="3"/>
      <c r="Q36" s="3"/>
      <c r="R36" s="3"/>
      <c r="S36" s="82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5"/>
    </row>
    <row r="37" spans="1:42">
      <c r="A37" s="3"/>
      <c r="B37" s="3"/>
      <c r="C37" s="3"/>
      <c r="D37" s="3"/>
      <c r="E37" s="3"/>
      <c r="F37" s="3"/>
      <c r="G37" s="81"/>
      <c r="H37" s="3"/>
      <c r="I37" s="82"/>
      <c r="J37" s="83"/>
      <c r="K37" s="84"/>
      <c r="L37" s="21"/>
      <c r="M37" s="21"/>
      <c r="N37" s="22"/>
      <c r="O37" s="22"/>
      <c r="P37" s="3"/>
      <c r="Q37" s="3"/>
      <c r="R37" s="3"/>
      <c r="S37" s="8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5"/>
    </row>
    <row r="38" spans="1:42">
      <c r="A38" s="3"/>
      <c r="B38" s="3"/>
      <c r="C38" s="3"/>
      <c r="D38" s="3"/>
      <c r="E38" s="3"/>
      <c r="F38" s="3"/>
      <c r="G38" s="81"/>
      <c r="H38" s="3"/>
      <c r="I38" s="82"/>
      <c r="J38" s="83"/>
      <c r="K38" s="84"/>
      <c r="L38" s="21"/>
      <c r="M38" s="21"/>
      <c r="N38" s="22"/>
      <c r="O38" s="22"/>
      <c r="P38" s="3"/>
      <c r="Q38" s="3"/>
      <c r="R38" s="3"/>
      <c r="S38" s="82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5"/>
    </row>
    <row r="39" spans="1:42">
      <c r="A39" s="3"/>
      <c r="B39" s="3"/>
      <c r="C39" s="3"/>
      <c r="D39" s="3"/>
      <c r="E39" s="3"/>
      <c r="F39" s="3"/>
      <c r="G39" s="81"/>
      <c r="H39" s="3"/>
      <c r="I39" s="82"/>
      <c r="J39" s="83"/>
      <c r="K39" s="84"/>
      <c r="L39" s="21"/>
      <c r="M39" s="21"/>
      <c r="N39" s="22"/>
      <c r="O39" s="22"/>
      <c r="P39" s="3"/>
      <c r="Q39" s="3"/>
      <c r="R39" s="3"/>
      <c r="S39" s="82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5"/>
    </row>
    <row r="40" spans="1:42">
      <c r="A40" s="3"/>
      <c r="B40" s="3"/>
      <c r="C40" s="3"/>
      <c r="D40" s="3"/>
      <c r="E40" s="3"/>
      <c r="F40" s="3"/>
      <c r="G40" s="81"/>
      <c r="H40" s="3"/>
      <c r="I40" s="82"/>
      <c r="J40" s="83"/>
      <c r="K40" s="84"/>
      <c r="L40" s="21"/>
      <c r="M40" s="21"/>
      <c r="N40" s="22"/>
      <c r="O40" s="22"/>
      <c r="P40" s="3"/>
      <c r="Q40" s="3"/>
      <c r="R40" s="3"/>
      <c r="S40" s="82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5"/>
    </row>
    <row r="41" spans="1:42">
      <c r="A41" s="3"/>
      <c r="B41" s="3"/>
      <c r="C41" s="3"/>
      <c r="D41" s="3"/>
      <c r="E41" s="3"/>
      <c r="F41" s="3"/>
      <c r="G41" s="81"/>
      <c r="H41" s="3"/>
      <c r="I41" s="82"/>
      <c r="J41" s="83"/>
      <c r="K41" s="84"/>
      <c r="L41" s="21"/>
      <c r="M41" s="21"/>
      <c r="N41" s="22"/>
      <c r="O41" s="22"/>
      <c r="P41" s="3"/>
      <c r="Q41" s="3"/>
      <c r="R41" s="3"/>
      <c r="S41" s="82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5"/>
    </row>
    <row r="42" spans="1:42">
      <c r="A42" s="3"/>
      <c r="B42" s="3"/>
      <c r="C42" s="3"/>
      <c r="D42" s="3"/>
      <c r="E42" s="3"/>
      <c r="F42" s="3"/>
      <c r="G42" s="81"/>
      <c r="H42" s="3"/>
      <c r="I42" s="82"/>
      <c r="J42" s="83"/>
      <c r="K42" s="84"/>
      <c r="L42" s="21"/>
      <c r="M42" s="21"/>
      <c r="N42" s="22"/>
      <c r="O42" s="22"/>
      <c r="P42" s="3"/>
      <c r="Q42" s="3"/>
      <c r="R42" s="3"/>
      <c r="S42" s="82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5"/>
    </row>
    <row r="43" spans="1:42">
      <c r="A43" s="3"/>
      <c r="B43" s="3"/>
      <c r="C43" s="3"/>
      <c r="D43" s="3"/>
      <c r="E43" s="3"/>
      <c r="F43" s="3"/>
      <c r="G43" s="81"/>
      <c r="H43" s="3"/>
      <c r="I43" s="82"/>
      <c r="J43" s="83"/>
      <c r="K43" s="84"/>
      <c r="L43" s="21"/>
      <c r="M43" s="21"/>
      <c r="N43" s="22"/>
      <c r="O43" s="22"/>
      <c r="P43" s="3"/>
      <c r="Q43" s="3"/>
      <c r="R43" s="3"/>
      <c r="S43" s="82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5"/>
    </row>
    <row r="44" spans="1:42">
      <c r="A44" s="3"/>
      <c r="B44" s="3"/>
      <c r="C44" s="3"/>
      <c r="D44" s="3"/>
      <c r="E44" s="3"/>
      <c r="F44" s="3"/>
      <c r="G44" s="81"/>
      <c r="H44" s="3"/>
      <c r="I44" s="82"/>
      <c r="J44" s="83"/>
      <c r="K44" s="84"/>
      <c r="L44" s="21"/>
      <c r="M44" s="21"/>
      <c r="N44" s="22"/>
      <c r="O44" s="22"/>
      <c r="P44" s="3"/>
      <c r="Q44" s="3"/>
      <c r="R44" s="3"/>
      <c r="S44" s="82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5"/>
    </row>
    <row r="45" spans="1:42">
      <c r="A45" s="3"/>
      <c r="B45" s="3"/>
      <c r="C45" s="3"/>
      <c r="D45" s="3"/>
      <c r="E45" s="3"/>
      <c r="F45" s="3"/>
      <c r="G45" s="81"/>
      <c r="H45" s="3"/>
      <c r="I45" s="82"/>
      <c r="J45" s="83"/>
      <c r="K45" s="84"/>
      <c r="L45" s="21"/>
      <c r="M45" s="21"/>
      <c r="N45" s="22"/>
      <c r="O45" s="22"/>
      <c r="P45" s="3"/>
      <c r="Q45" s="3"/>
      <c r="R45" s="3"/>
      <c r="S45" s="82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5"/>
    </row>
    <row r="46" spans="1:42">
      <c r="A46" s="3"/>
      <c r="B46" s="3"/>
      <c r="C46" s="3"/>
      <c r="D46" s="3"/>
      <c r="E46" s="3"/>
      <c r="F46" s="3"/>
      <c r="G46" s="81"/>
      <c r="H46" s="3"/>
      <c r="I46" s="82"/>
      <c r="J46" s="83"/>
      <c r="K46" s="84"/>
      <c r="L46" s="21"/>
      <c r="M46" s="21"/>
      <c r="N46" s="22"/>
      <c r="O46" s="22"/>
      <c r="P46" s="3"/>
      <c r="Q46" s="3"/>
      <c r="R46" s="3"/>
      <c r="S46" s="82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5"/>
    </row>
    <row r="47" spans="1:42">
      <c r="A47" s="3"/>
      <c r="B47" s="3"/>
      <c r="C47" s="3"/>
      <c r="D47" s="3"/>
      <c r="E47" s="3"/>
      <c r="F47" s="3"/>
      <c r="G47" s="81"/>
      <c r="H47" s="3"/>
      <c r="I47" s="82"/>
      <c r="J47" s="83"/>
      <c r="K47" s="84"/>
      <c r="L47" s="21"/>
      <c r="M47" s="21"/>
      <c r="N47" s="22"/>
      <c r="O47" s="22"/>
      <c r="P47" s="3"/>
      <c r="Q47" s="3"/>
      <c r="R47" s="3"/>
      <c r="S47" s="82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5"/>
    </row>
    <row r="48" spans="1:42">
      <c r="A48" s="3"/>
      <c r="B48" s="3"/>
      <c r="C48" s="3"/>
      <c r="D48" s="3"/>
      <c r="E48" s="3"/>
      <c r="F48" s="3"/>
      <c r="G48" s="81"/>
      <c r="H48" s="3"/>
      <c r="I48" s="82"/>
      <c r="J48" s="83"/>
      <c r="K48" s="84"/>
      <c r="L48" s="21"/>
      <c r="M48" s="21"/>
      <c r="N48" s="22"/>
      <c r="O48" s="22"/>
      <c r="P48" s="3"/>
      <c r="Q48" s="3"/>
      <c r="R48" s="3"/>
      <c r="S48" s="82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5"/>
    </row>
    <row r="49" spans="1:42">
      <c r="A49" s="3"/>
      <c r="B49" s="3"/>
      <c r="C49" s="3"/>
      <c r="D49" s="3"/>
      <c r="E49" s="3"/>
      <c r="F49" s="3"/>
      <c r="G49" s="81"/>
      <c r="H49" s="3"/>
      <c r="I49" s="82"/>
      <c r="J49" s="83"/>
      <c r="K49" s="84"/>
      <c r="L49" s="21"/>
      <c r="M49" s="21"/>
      <c r="N49" s="22"/>
      <c r="O49" s="22"/>
      <c r="P49" s="3"/>
      <c r="Q49" s="3"/>
      <c r="R49" s="3"/>
      <c r="S49" s="82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5"/>
    </row>
    <row r="50" spans="1:42">
      <c r="A50" s="3"/>
      <c r="B50" s="3"/>
      <c r="C50" s="3"/>
      <c r="D50" s="3"/>
      <c r="E50" s="3"/>
      <c r="F50" s="3"/>
      <c r="G50" s="81"/>
      <c r="H50" s="3"/>
      <c r="I50" s="82"/>
      <c r="J50" s="83"/>
      <c r="K50" s="84"/>
      <c r="L50" s="21"/>
      <c r="M50" s="21"/>
      <c r="N50" s="22"/>
      <c r="O50" s="22"/>
      <c r="P50" s="3"/>
      <c r="Q50" s="3"/>
      <c r="R50" s="3"/>
      <c r="S50" s="82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5"/>
    </row>
    <row r="51" spans="1:42">
      <c r="A51" s="3"/>
      <c r="B51" s="3"/>
      <c r="C51" s="3"/>
      <c r="D51" s="3"/>
      <c r="E51" s="3"/>
      <c r="F51" s="3"/>
      <c r="G51" s="81"/>
      <c r="H51" s="3"/>
      <c r="I51" s="82"/>
      <c r="J51" s="83"/>
      <c r="K51" s="84"/>
      <c r="L51" s="21"/>
      <c r="M51" s="21"/>
      <c r="N51" s="22"/>
      <c r="O51" s="22"/>
      <c r="P51" s="3"/>
      <c r="Q51" s="3"/>
      <c r="R51" s="3"/>
      <c r="S51" s="82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5"/>
    </row>
    <row r="52" spans="1:42">
      <c r="A52" s="3"/>
      <c r="B52" s="3"/>
      <c r="C52" s="3"/>
      <c r="D52" s="3"/>
      <c r="E52" s="3"/>
      <c r="F52" s="3"/>
      <c r="G52" s="81"/>
      <c r="H52" s="3"/>
      <c r="I52" s="82"/>
      <c r="J52" s="83"/>
      <c r="K52" s="84"/>
      <c r="L52" s="21"/>
      <c r="M52" s="21"/>
      <c r="N52" s="22"/>
      <c r="O52" s="22"/>
      <c r="P52" s="3"/>
      <c r="Q52" s="3"/>
      <c r="R52" s="3"/>
      <c r="S52" s="82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5"/>
    </row>
    <row r="53" spans="1:42">
      <c r="A53" s="3"/>
      <c r="B53" s="3"/>
      <c r="C53" s="3"/>
      <c r="D53" s="3"/>
      <c r="E53" s="3"/>
      <c r="F53" s="3"/>
      <c r="G53" s="81"/>
      <c r="H53" s="3"/>
      <c r="I53" s="82"/>
      <c r="J53" s="83"/>
      <c r="K53" s="84"/>
      <c r="L53" s="21"/>
      <c r="M53" s="21"/>
      <c r="N53" s="22"/>
      <c r="O53" s="22"/>
      <c r="P53" s="3"/>
      <c r="Q53" s="3"/>
      <c r="R53" s="3"/>
      <c r="S53" s="82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5"/>
    </row>
    <row r="54" spans="1:42">
      <c r="A54" s="3"/>
      <c r="B54" s="3"/>
      <c r="C54" s="3"/>
      <c r="D54" s="3"/>
      <c r="E54" s="3"/>
      <c r="F54" s="3"/>
      <c r="G54" s="81"/>
      <c r="H54" s="3"/>
      <c r="I54" s="82"/>
      <c r="J54" s="83"/>
      <c r="K54" s="84"/>
      <c r="L54" s="21"/>
      <c r="M54" s="21"/>
      <c r="N54" s="22"/>
      <c r="O54" s="22"/>
      <c r="P54" s="3"/>
      <c r="Q54" s="3"/>
      <c r="R54" s="3"/>
      <c r="S54" s="82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5"/>
    </row>
    <row r="55" spans="1:42">
      <c r="A55" s="3"/>
      <c r="B55" s="3"/>
      <c r="C55" s="3"/>
      <c r="D55" s="3"/>
      <c r="E55" s="3"/>
      <c r="F55" s="3"/>
      <c r="G55" s="81"/>
      <c r="H55" s="3"/>
      <c r="I55" s="82"/>
      <c r="J55" s="83"/>
      <c r="K55" s="84"/>
      <c r="L55" s="21"/>
      <c r="M55" s="21"/>
      <c r="N55" s="22"/>
      <c r="O55" s="22"/>
      <c r="P55" s="3"/>
      <c r="Q55" s="3"/>
      <c r="R55" s="3"/>
      <c r="S55" s="82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5"/>
    </row>
    <row r="56" spans="1:42">
      <c r="A56" s="3"/>
      <c r="B56" s="3"/>
      <c r="C56" s="3"/>
      <c r="D56" s="3"/>
      <c r="E56" s="3"/>
      <c r="F56" s="3"/>
      <c r="G56" s="81"/>
      <c r="H56" s="3"/>
      <c r="I56" s="82"/>
      <c r="J56" s="83"/>
      <c r="K56" s="84"/>
      <c r="L56" s="21"/>
      <c r="M56" s="21"/>
      <c r="N56" s="22" t="str">
        <f t="shared" ref="N56:N90" si="0">IFERROR(M56/K56,"-")</f>
        <v>-</v>
      </c>
      <c r="O56" s="22" t="str">
        <f t="shared" ref="O56:O90" si="1">IFERROR(M56/L56,"-")</f>
        <v>-</v>
      </c>
      <c r="P56" s="3"/>
      <c r="Q56" s="3"/>
      <c r="R56" s="3"/>
      <c r="S56" s="82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5"/>
    </row>
    <row r="57" spans="1:42">
      <c r="A57" s="3"/>
      <c r="B57" s="3"/>
      <c r="C57" s="3"/>
      <c r="D57" s="3"/>
      <c r="E57" s="3"/>
      <c r="F57" s="3"/>
      <c r="G57" s="81"/>
      <c r="H57" s="3"/>
      <c r="I57" s="82"/>
      <c r="J57" s="83"/>
      <c r="K57" s="84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82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5"/>
    </row>
    <row r="58" spans="1:42">
      <c r="A58" s="3"/>
      <c r="B58" s="3"/>
      <c r="C58" s="3"/>
      <c r="D58" s="3"/>
      <c r="E58" s="3"/>
      <c r="F58" s="3"/>
      <c r="G58" s="81"/>
      <c r="H58" s="3"/>
      <c r="I58" s="82"/>
      <c r="J58" s="83"/>
      <c r="K58" s="84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82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5"/>
    </row>
    <row r="59" spans="1:42">
      <c r="A59" s="3"/>
      <c r="B59" s="3"/>
      <c r="C59" s="3"/>
      <c r="D59" s="3"/>
      <c r="E59" s="3"/>
      <c r="F59" s="3"/>
      <c r="G59" s="81"/>
      <c r="H59" s="3"/>
      <c r="I59" s="82"/>
      <c r="J59" s="83"/>
      <c r="K59" s="84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82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5"/>
    </row>
    <row r="60" spans="1:42">
      <c r="A60" s="3"/>
      <c r="B60" s="3"/>
      <c r="C60" s="3"/>
      <c r="D60" s="3"/>
      <c r="E60" s="3"/>
      <c r="F60" s="3"/>
      <c r="G60" s="81"/>
      <c r="H60" s="3"/>
      <c r="I60" s="82"/>
      <c r="J60" s="83"/>
      <c r="K60" s="84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82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5"/>
    </row>
    <row r="61" spans="1:42">
      <c r="A61" s="3"/>
      <c r="B61" s="3"/>
      <c r="C61" s="3"/>
      <c r="D61" s="3"/>
      <c r="E61" s="3"/>
      <c r="F61" s="3"/>
      <c r="G61" s="81"/>
      <c r="H61" s="3"/>
      <c r="I61" s="82"/>
      <c r="J61" s="83"/>
      <c r="K61" s="84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82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5"/>
    </row>
    <row r="62" spans="1:42">
      <c r="A62" s="3"/>
      <c r="B62" s="3"/>
      <c r="C62" s="3"/>
      <c r="D62" s="3"/>
      <c r="E62" s="3"/>
      <c r="F62" s="3"/>
      <c r="G62" s="81"/>
      <c r="H62" s="3"/>
      <c r="I62" s="82"/>
      <c r="J62" s="83"/>
      <c r="K62" s="84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8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5"/>
    </row>
    <row r="63" spans="1:42">
      <c r="A63" s="3"/>
      <c r="B63" s="3"/>
      <c r="C63" s="3"/>
      <c r="D63" s="3"/>
      <c r="E63" s="3"/>
      <c r="F63" s="3"/>
      <c r="G63" s="81"/>
      <c r="H63" s="3"/>
      <c r="I63" s="82"/>
      <c r="J63" s="83"/>
      <c r="K63" s="84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8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5"/>
    </row>
    <row r="64" spans="1:42">
      <c r="A64" s="3"/>
      <c r="B64" s="3"/>
      <c r="C64" s="3"/>
      <c r="D64" s="3"/>
      <c r="E64" s="3"/>
      <c r="F64" s="3"/>
      <c r="G64" s="81"/>
      <c r="H64" s="3"/>
      <c r="I64" s="82"/>
      <c r="J64" s="83"/>
      <c r="K64" s="84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8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5"/>
    </row>
    <row r="65" spans="1:42">
      <c r="A65" s="3"/>
      <c r="B65" s="3"/>
      <c r="C65" s="3"/>
      <c r="D65" s="3"/>
      <c r="E65" s="3"/>
      <c r="F65" s="3"/>
      <c r="G65" s="81"/>
      <c r="H65" s="3"/>
      <c r="I65" s="82"/>
      <c r="J65" s="83"/>
      <c r="K65" s="84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8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5"/>
    </row>
    <row r="66" spans="1:42">
      <c r="A66" s="3"/>
      <c r="B66" s="3"/>
      <c r="C66" s="3"/>
      <c r="D66" s="3"/>
      <c r="E66" s="3"/>
      <c r="F66" s="3"/>
      <c r="G66" s="81"/>
      <c r="H66" s="3"/>
      <c r="I66" s="82"/>
      <c r="J66" s="83"/>
      <c r="K66" s="84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82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5"/>
    </row>
    <row r="67" spans="1:42">
      <c r="A67" s="3"/>
      <c r="B67" s="3"/>
      <c r="C67" s="3"/>
      <c r="D67" s="3"/>
      <c r="E67" s="3"/>
      <c r="F67" s="3"/>
      <c r="G67" s="81"/>
      <c r="H67" s="3"/>
      <c r="I67" s="82"/>
      <c r="J67" s="83"/>
      <c r="K67" s="84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82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5"/>
    </row>
    <row r="68" spans="1:42">
      <c r="A68" s="3"/>
      <c r="B68" s="3"/>
      <c r="C68" s="3"/>
      <c r="D68" s="3"/>
      <c r="E68" s="3"/>
      <c r="F68" s="3"/>
      <c r="G68" s="81"/>
      <c r="H68" s="3"/>
      <c r="I68" s="82"/>
      <c r="J68" s="83"/>
      <c r="K68" s="84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82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5"/>
    </row>
    <row r="69" spans="1:42">
      <c r="A69" s="3"/>
      <c r="B69" s="3"/>
      <c r="C69" s="3"/>
      <c r="D69" s="3"/>
      <c r="E69" s="3"/>
      <c r="F69" s="3"/>
      <c r="G69" s="81"/>
      <c r="H69" s="3"/>
      <c r="I69" s="82"/>
      <c r="J69" s="83"/>
      <c r="K69" s="84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82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5"/>
    </row>
    <row r="70" spans="1:42">
      <c r="A70" s="3"/>
      <c r="B70" s="3"/>
      <c r="C70" s="3"/>
      <c r="D70" s="3"/>
      <c r="E70" s="3"/>
      <c r="F70" s="3"/>
      <c r="G70" s="81"/>
      <c r="H70" s="3"/>
      <c r="I70" s="82"/>
      <c r="J70" s="83"/>
      <c r="K70" s="84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82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5"/>
    </row>
    <row r="71" spans="1:42">
      <c r="A71" s="3"/>
      <c r="B71" s="3"/>
      <c r="C71" s="3"/>
      <c r="D71" s="3"/>
      <c r="E71" s="3"/>
      <c r="F71" s="3"/>
      <c r="G71" s="81"/>
      <c r="H71" s="3"/>
      <c r="I71" s="82"/>
      <c r="J71" s="83"/>
      <c r="K71" s="84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82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5"/>
    </row>
    <row r="72" spans="1:42">
      <c r="A72" s="3"/>
      <c r="B72" s="3"/>
      <c r="C72" s="3"/>
      <c r="D72" s="3"/>
      <c r="E72" s="3"/>
      <c r="F72" s="3"/>
      <c r="G72" s="81"/>
      <c r="H72" s="3"/>
      <c r="I72" s="82"/>
      <c r="J72" s="83"/>
      <c r="K72" s="84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82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5"/>
    </row>
    <row r="73" spans="1:42">
      <c r="A73" s="3"/>
      <c r="B73" s="3"/>
      <c r="C73" s="3"/>
      <c r="D73" s="3"/>
      <c r="E73" s="3"/>
      <c r="F73" s="3"/>
      <c r="G73" s="81"/>
      <c r="H73" s="3"/>
      <c r="I73" s="82"/>
      <c r="J73" s="83"/>
      <c r="K73" s="84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82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5"/>
    </row>
    <row r="74" spans="1:42">
      <c r="A74" s="3"/>
      <c r="B74" s="3"/>
      <c r="C74" s="3"/>
      <c r="D74" s="3"/>
      <c r="E74" s="3"/>
      <c r="F74" s="3"/>
      <c r="G74" s="81"/>
      <c r="H74" s="3"/>
      <c r="I74" s="82"/>
      <c r="J74" s="83"/>
      <c r="K74" s="84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82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5"/>
    </row>
    <row r="75" spans="1:42">
      <c r="A75" s="3"/>
      <c r="B75" s="3"/>
      <c r="C75" s="3"/>
      <c r="D75" s="3"/>
      <c r="E75" s="3"/>
      <c r="F75" s="3"/>
      <c r="G75" s="81"/>
      <c r="H75" s="3"/>
      <c r="I75" s="82"/>
      <c r="J75" s="83"/>
      <c r="K75" s="84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82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5"/>
    </row>
    <row r="76" spans="1:42">
      <c r="A76" s="3"/>
      <c r="B76" s="3"/>
      <c r="C76" s="3"/>
      <c r="D76" s="3"/>
      <c r="E76" s="3"/>
      <c r="F76" s="3"/>
      <c r="G76" s="81"/>
      <c r="H76" s="3"/>
      <c r="I76" s="82"/>
      <c r="J76" s="83"/>
      <c r="K76" s="84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82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5"/>
    </row>
    <row r="77" spans="1:42">
      <c r="A77" s="3"/>
      <c r="B77" s="3"/>
      <c r="C77" s="3"/>
      <c r="D77" s="3"/>
      <c r="E77" s="3"/>
      <c r="F77" s="3"/>
      <c r="G77" s="81"/>
      <c r="H77" s="3"/>
      <c r="I77" s="82"/>
      <c r="J77" s="83"/>
      <c r="K77" s="84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82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5"/>
    </row>
    <row r="78" spans="1:42">
      <c r="A78" s="3"/>
      <c r="B78" s="3"/>
      <c r="C78" s="3"/>
      <c r="D78" s="3"/>
      <c r="E78" s="3"/>
      <c r="F78" s="3"/>
      <c r="G78" s="81"/>
      <c r="H78" s="3"/>
      <c r="I78" s="82"/>
      <c r="J78" s="83"/>
      <c r="K78" s="84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82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5"/>
    </row>
    <row r="79" spans="1:42">
      <c r="A79" s="3"/>
      <c r="B79" s="3"/>
      <c r="C79" s="3"/>
      <c r="D79" s="3"/>
      <c r="E79" s="3"/>
      <c r="F79" s="3"/>
      <c r="G79" s="81"/>
      <c r="H79" s="3"/>
      <c r="I79" s="82"/>
      <c r="J79" s="83"/>
      <c r="K79" s="84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82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5"/>
    </row>
    <row r="80" spans="1:42">
      <c r="A80" s="3"/>
      <c r="B80" s="3"/>
      <c r="C80" s="3"/>
      <c r="D80" s="3"/>
      <c r="E80" s="3"/>
      <c r="F80" s="3"/>
      <c r="G80" s="81"/>
      <c r="H80" s="3"/>
      <c r="I80" s="82"/>
      <c r="J80" s="83"/>
      <c r="K80" s="84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82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5"/>
    </row>
    <row r="81" spans="1:42">
      <c r="A81" s="3"/>
      <c r="B81" s="3"/>
      <c r="C81" s="3"/>
      <c r="D81" s="3"/>
      <c r="E81" s="3"/>
      <c r="F81" s="3"/>
      <c r="G81" s="81"/>
      <c r="H81" s="3"/>
      <c r="I81" s="82"/>
      <c r="J81" s="83"/>
      <c r="K81" s="84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82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5"/>
    </row>
    <row r="82" spans="1:42">
      <c r="A82" s="3"/>
      <c r="B82" s="3"/>
      <c r="C82" s="3"/>
      <c r="D82" s="3"/>
      <c r="E82" s="3"/>
      <c r="F82" s="3"/>
      <c r="G82" s="81"/>
      <c r="H82" s="3"/>
      <c r="I82" s="82"/>
      <c r="J82" s="83"/>
      <c r="K82" s="84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82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5"/>
    </row>
    <row r="83" spans="1:42">
      <c r="A83" s="3"/>
      <c r="B83" s="3"/>
      <c r="C83" s="3"/>
      <c r="D83" s="3"/>
      <c r="E83" s="3"/>
      <c r="F83" s="3"/>
      <c r="G83" s="81"/>
      <c r="H83" s="3"/>
      <c r="I83" s="82"/>
      <c r="J83" s="83"/>
      <c r="K83" s="84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82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5"/>
    </row>
    <row r="84" spans="1:42">
      <c r="A84" s="3"/>
      <c r="B84" s="3"/>
      <c r="C84" s="3"/>
      <c r="D84" s="3"/>
      <c r="E84" s="3"/>
      <c r="F84" s="3"/>
      <c r="G84" s="81"/>
      <c r="H84" s="3"/>
      <c r="I84" s="82"/>
      <c r="J84" s="83"/>
      <c r="K84" s="84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82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5"/>
    </row>
    <row r="85" spans="1:42">
      <c r="A85" s="3"/>
      <c r="B85" s="3"/>
      <c r="C85" s="3"/>
      <c r="D85" s="3"/>
      <c r="E85" s="3"/>
      <c r="F85" s="3"/>
      <c r="G85" s="81"/>
      <c r="H85" s="3"/>
      <c r="I85" s="82"/>
      <c r="J85" s="83"/>
      <c r="K85" s="84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82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5"/>
    </row>
    <row r="86" spans="1:42">
      <c r="A86" s="3"/>
      <c r="B86" s="3"/>
      <c r="C86" s="3"/>
      <c r="D86" s="3"/>
      <c r="E86" s="3"/>
      <c r="F86" s="3"/>
      <c r="G86" s="81"/>
      <c r="H86" s="3"/>
      <c r="I86" s="82"/>
      <c r="J86" s="83"/>
      <c r="K86" s="84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82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5"/>
    </row>
    <row r="87" spans="1:42">
      <c r="A87" s="3"/>
      <c r="B87" s="3"/>
      <c r="C87" s="3"/>
      <c r="D87" s="3"/>
      <c r="E87" s="3"/>
      <c r="F87" s="3"/>
      <c r="G87" s="81"/>
      <c r="H87" s="3"/>
      <c r="I87" s="82"/>
      <c r="J87" s="83"/>
      <c r="K87" s="84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82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5"/>
    </row>
    <row r="88" spans="1:42">
      <c r="A88" s="3"/>
      <c r="B88" s="3"/>
      <c r="C88" s="3"/>
      <c r="D88" s="3"/>
      <c r="E88" s="3"/>
      <c r="F88" s="3"/>
      <c r="G88" s="81"/>
      <c r="H88" s="3"/>
      <c r="I88" s="82"/>
      <c r="J88" s="83"/>
      <c r="K88" s="84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82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25"/>
    </row>
    <row r="89" spans="1:42">
      <c r="A89" s="3"/>
      <c r="B89" s="3"/>
      <c r="C89" s="3"/>
      <c r="D89" s="3"/>
      <c r="E89" s="3"/>
      <c r="F89" s="3"/>
      <c r="G89" s="81"/>
      <c r="H89" s="3"/>
      <c r="I89" s="82"/>
      <c r="J89" s="83"/>
      <c r="K89" s="84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82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25"/>
    </row>
    <row r="90" spans="1:42">
      <c r="A90" s="3"/>
      <c r="B90" s="3"/>
      <c r="C90" s="3"/>
      <c r="D90" s="3"/>
      <c r="E90" s="3"/>
      <c r="F90" s="3"/>
      <c r="G90" s="81"/>
      <c r="H90" s="3"/>
      <c r="I90" s="82"/>
      <c r="J90" s="83"/>
      <c r="K90" s="84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82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25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90">
      <formula1>"земельный участок,инвестиционная площадка"</formula1>
    </dataValidation>
    <dataValidation type="list" allowBlank="1" showInputMessage="1" showErrorMessage="1" sqref="F25:F9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90">
      <formula1>"ТОСЭР,ОЭЗ,Индустриальный парк"</formula1>
    </dataValidation>
    <dataValidation type="list" allowBlank="1" showInputMessage="1" showErrorMessage="1" sqref="I25:I90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87" bottom="0.75196850393700787" header="0.3" footer="0.3"/>
  <pageSetup paperSize="9" firstPageNumber="2147483648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65.14062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225">
      <c r="A6" s="6">
        <v>1</v>
      </c>
      <c r="B6" s="85" t="s">
        <v>36</v>
      </c>
      <c r="C6" s="85" t="s">
        <v>232</v>
      </c>
      <c r="D6" s="85" t="s">
        <v>233</v>
      </c>
      <c r="E6" s="85" t="s">
        <v>234</v>
      </c>
      <c r="F6" s="85" t="s">
        <v>235</v>
      </c>
      <c r="G6" s="85"/>
      <c r="H6" s="6"/>
      <c r="I6" s="6" t="s">
        <v>42</v>
      </c>
      <c r="J6" s="86" t="s">
        <v>236</v>
      </c>
      <c r="K6" s="87"/>
      <c r="L6" s="88" t="s">
        <v>237</v>
      </c>
      <c r="M6" s="9"/>
      <c r="N6" s="4" t="str">
        <f>IFERROR(M6/K6,"-")</f>
        <v>-</v>
      </c>
      <c r="O6" s="4" t="str">
        <f>IFERROR(M6/L6,"-")</f>
        <v>-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 t="s">
        <v>44</v>
      </c>
      <c r="AN6" s="6" t="s">
        <v>45</v>
      </c>
      <c r="AO6" s="6" t="s">
        <v>46</v>
      </c>
      <c r="AP6" s="6" t="s">
        <v>47</v>
      </c>
    </row>
    <row r="7" spans="1:42" ht="54.75" customHeight="1">
      <c r="A7" s="10">
        <v>2</v>
      </c>
      <c r="B7" s="85" t="s">
        <v>36</v>
      </c>
      <c r="C7" s="85" t="s">
        <v>55</v>
      </c>
      <c r="D7" s="85" t="s">
        <v>238</v>
      </c>
      <c r="E7" s="85" t="s">
        <v>239</v>
      </c>
      <c r="F7" s="85" t="s">
        <v>235</v>
      </c>
      <c r="G7" s="85"/>
      <c r="H7" s="10"/>
      <c r="I7" s="6" t="s">
        <v>42</v>
      </c>
      <c r="J7" s="89">
        <v>588247.24</v>
      </c>
      <c r="K7" s="90" t="s">
        <v>240</v>
      </c>
      <c r="L7" s="89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 ht="67.5" customHeight="1">
      <c r="A8" s="91">
        <v>3</v>
      </c>
      <c r="B8" s="85" t="s">
        <v>36</v>
      </c>
      <c r="C8" s="92" t="s">
        <v>241</v>
      </c>
      <c r="D8" s="92" t="s">
        <v>242</v>
      </c>
      <c r="E8" s="92" t="s">
        <v>243</v>
      </c>
      <c r="F8" s="92" t="s">
        <v>40</v>
      </c>
      <c r="G8" s="92"/>
      <c r="H8" s="4"/>
      <c r="I8" s="4" t="s">
        <v>42</v>
      </c>
      <c r="J8" s="86" t="s">
        <v>244</v>
      </c>
      <c r="K8" s="90"/>
      <c r="L8" s="89">
        <v>322.7</v>
      </c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 ht="97.5" customHeight="1">
      <c r="A9" s="10">
        <v>4</v>
      </c>
      <c r="B9" s="85" t="s">
        <v>36</v>
      </c>
      <c r="C9" s="85" t="s">
        <v>245</v>
      </c>
      <c r="D9" s="85" t="s">
        <v>242</v>
      </c>
      <c r="E9" s="85" t="s">
        <v>246</v>
      </c>
      <c r="F9" s="85" t="s">
        <v>40</v>
      </c>
      <c r="G9" s="93" t="s">
        <v>247</v>
      </c>
      <c r="H9" s="10"/>
      <c r="I9" s="10" t="s">
        <v>42</v>
      </c>
      <c r="J9" s="94" t="s">
        <v>248</v>
      </c>
      <c r="K9" s="95">
        <v>1.167</v>
      </c>
      <c r="L9" s="96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</row>
    <row r="10" spans="1:42" ht="45">
      <c r="A10" s="10"/>
      <c r="B10" s="85" t="s">
        <v>36</v>
      </c>
      <c r="C10" s="85" t="s">
        <v>249</v>
      </c>
      <c r="D10" s="85" t="s">
        <v>250</v>
      </c>
      <c r="E10" s="85" t="s">
        <v>251</v>
      </c>
      <c r="F10" s="85" t="s">
        <v>40</v>
      </c>
      <c r="G10" s="97" t="s">
        <v>252</v>
      </c>
      <c r="H10" s="10"/>
      <c r="I10" s="10" t="s">
        <v>42</v>
      </c>
      <c r="J10" s="94" t="s">
        <v>253</v>
      </c>
      <c r="K10" s="98">
        <v>1.0049999999999999</v>
      </c>
      <c r="L10" s="99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/>
    </row>
    <row r="11" spans="1:42" ht="128.25">
      <c r="A11" s="10"/>
      <c r="B11" s="85" t="s">
        <v>36</v>
      </c>
      <c r="C11" s="85" t="s">
        <v>249</v>
      </c>
      <c r="D11" s="85" t="s">
        <v>254</v>
      </c>
      <c r="E11" s="85" t="s">
        <v>255</v>
      </c>
      <c r="F11" s="85" t="s">
        <v>256</v>
      </c>
      <c r="G11" s="100" t="s">
        <v>257</v>
      </c>
      <c r="H11" s="10"/>
      <c r="I11" s="10" t="s">
        <v>42</v>
      </c>
      <c r="J11" s="94" t="s">
        <v>258</v>
      </c>
      <c r="K11" s="101" t="s">
        <v>259</v>
      </c>
      <c r="L11" s="96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 ht="60">
      <c r="A12" s="10"/>
      <c r="B12" s="85" t="s">
        <v>36</v>
      </c>
      <c r="C12" s="85" t="s">
        <v>249</v>
      </c>
      <c r="D12" s="85" t="s">
        <v>260</v>
      </c>
      <c r="E12" s="85" t="s">
        <v>261</v>
      </c>
      <c r="F12" s="85" t="s">
        <v>256</v>
      </c>
      <c r="G12" s="97" t="s">
        <v>262</v>
      </c>
      <c r="H12" s="10"/>
      <c r="I12" s="10" t="s">
        <v>42</v>
      </c>
      <c r="J12" s="94" t="s">
        <v>263</v>
      </c>
      <c r="K12" s="95" t="s">
        <v>264</v>
      </c>
      <c r="L12" s="96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 ht="114">
      <c r="A13" s="10"/>
      <c r="B13" s="85" t="s">
        <v>36</v>
      </c>
      <c r="C13" s="102" t="s">
        <v>249</v>
      </c>
      <c r="D13" s="103" t="s">
        <v>265</v>
      </c>
      <c r="E13" s="104" t="s">
        <v>266</v>
      </c>
      <c r="F13" s="85" t="s">
        <v>235</v>
      </c>
      <c r="G13" s="103" t="s">
        <v>267</v>
      </c>
      <c r="H13" s="10"/>
      <c r="I13" s="105" t="s">
        <v>42</v>
      </c>
      <c r="J13" s="106"/>
      <c r="K13" s="107"/>
      <c r="L13" s="96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 ht="118.5">
      <c r="A14" s="10"/>
      <c r="B14" s="102" t="s">
        <v>36</v>
      </c>
      <c r="C14" s="102" t="s">
        <v>249</v>
      </c>
      <c r="D14" s="102" t="s">
        <v>268</v>
      </c>
      <c r="E14" s="103" t="s">
        <v>269</v>
      </c>
      <c r="F14" s="85" t="s">
        <v>235</v>
      </c>
      <c r="G14" s="103" t="s">
        <v>270</v>
      </c>
      <c r="H14" s="10"/>
      <c r="I14" s="10" t="s">
        <v>42</v>
      </c>
      <c r="J14" s="11"/>
      <c r="K14" s="108" t="s">
        <v>271</v>
      </c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14">
      <c r="A15" s="10"/>
      <c r="B15" s="102" t="s">
        <v>36</v>
      </c>
      <c r="C15" s="85" t="s">
        <v>249</v>
      </c>
      <c r="D15" s="109" t="s">
        <v>272</v>
      </c>
      <c r="E15" s="104" t="s">
        <v>273</v>
      </c>
      <c r="F15" s="85" t="s">
        <v>235</v>
      </c>
      <c r="G15" s="103" t="s">
        <v>274</v>
      </c>
      <c r="H15" s="10"/>
      <c r="I15" s="10" t="s">
        <v>42</v>
      </c>
      <c r="J15" s="11"/>
      <c r="K15" s="110" t="s">
        <v>275</v>
      </c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99.75">
      <c r="A16" s="10"/>
      <c r="B16" s="85" t="s">
        <v>36</v>
      </c>
      <c r="C16" s="102" t="s">
        <v>249</v>
      </c>
      <c r="D16" s="111" t="s">
        <v>276</v>
      </c>
      <c r="E16" s="111" t="s">
        <v>277</v>
      </c>
      <c r="F16" s="85" t="s">
        <v>256</v>
      </c>
      <c r="G16" s="103" t="s">
        <v>278</v>
      </c>
      <c r="H16" s="10"/>
      <c r="I16" s="10" t="s">
        <v>42</v>
      </c>
      <c r="J16" s="11"/>
      <c r="K16" s="112" t="s">
        <v>279</v>
      </c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71.25">
      <c r="A17" s="10"/>
      <c r="B17" s="85" t="s">
        <v>36</v>
      </c>
      <c r="C17" s="102" t="s">
        <v>249</v>
      </c>
      <c r="D17" s="111" t="s">
        <v>280</v>
      </c>
      <c r="E17" s="111" t="s">
        <v>281</v>
      </c>
      <c r="F17" s="85" t="s">
        <v>256</v>
      </c>
      <c r="G17" s="103" t="s">
        <v>282</v>
      </c>
      <c r="H17" s="10"/>
      <c r="I17" s="10" t="s">
        <v>42</v>
      </c>
      <c r="J17" s="11"/>
      <c r="K17" s="112" t="s">
        <v>283</v>
      </c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71.25">
      <c r="A18" s="10"/>
      <c r="B18" s="85" t="s">
        <v>36</v>
      </c>
      <c r="C18" s="102" t="s">
        <v>249</v>
      </c>
      <c r="D18" s="103" t="s">
        <v>284</v>
      </c>
      <c r="E18" s="103" t="s">
        <v>285</v>
      </c>
      <c r="F18" s="85" t="s">
        <v>235</v>
      </c>
      <c r="G18" s="103" t="s">
        <v>286</v>
      </c>
      <c r="H18" s="10"/>
      <c r="I18" s="10" t="s">
        <v>42</v>
      </c>
      <c r="J18" s="11"/>
      <c r="K18" s="112" t="s">
        <v>287</v>
      </c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99.75">
      <c r="A19" s="10"/>
      <c r="B19" s="85" t="s">
        <v>36</v>
      </c>
      <c r="C19" s="102" t="s">
        <v>249</v>
      </c>
      <c r="D19" s="103" t="s">
        <v>288</v>
      </c>
      <c r="E19" s="103" t="s">
        <v>289</v>
      </c>
      <c r="F19" s="85" t="s">
        <v>235</v>
      </c>
      <c r="G19" s="103" t="s">
        <v>286</v>
      </c>
      <c r="H19" s="10"/>
      <c r="I19" s="10" t="s">
        <v>42</v>
      </c>
      <c r="J19" s="11"/>
      <c r="K19" s="108" t="s">
        <v>290</v>
      </c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71.25">
      <c r="A20" s="10"/>
      <c r="B20" s="85" t="s">
        <v>36</v>
      </c>
      <c r="C20" s="102" t="s">
        <v>249</v>
      </c>
      <c r="D20" s="103" t="s">
        <v>291</v>
      </c>
      <c r="E20" s="103" t="s">
        <v>292</v>
      </c>
      <c r="F20" s="85" t="s">
        <v>235</v>
      </c>
      <c r="G20" s="103" t="s">
        <v>293</v>
      </c>
      <c r="H20" s="10"/>
      <c r="I20" s="10" t="s">
        <v>42</v>
      </c>
      <c r="J20" s="11"/>
      <c r="K20" s="108" t="s">
        <v>294</v>
      </c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/>
      <c r="B21" s="85"/>
      <c r="C21" s="85"/>
      <c r="D21" s="113"/>
      <c r="E21" s="113"/>
      <c r="F21" s="85"/>
      <c r="G21" s="113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/>
      <c r="B22" s="85"/>
      <c r="C22" s="85"/>
      <c r="D22" s="113"/>
      <c r="E22" s="113"/>
      <c r="F22" s="85"/>
      <c r="G22" s="113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/>
      <c r="B23" s="85"/>
      <c r="C23" s="85"/>
      <c r="D23" s="113"/>
      <c r="E23" s="113"/>
      <c r="F23" s="85"/>
      <c r="G23" s="113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114"/>
      <c r="C24" s="114"/>
      <c r="D24" s="114"/>
      <c r="E24" s="114"/>
      <c r="F24" s="114"/>
      <c r="G24" s="114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114"/>
      <c r="C25" s="114"/>
      <c r="D25" s="114"/>
      <c r="E25" s="114"/>
      <c r="F25" s="114"/>
      <c r="G25" s="114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114"/>
      <c r="C26" s="114"/>
      <c r="D26" s="114"/>
      <c r="E26" s="114"/>
      <c r="F26" s="114"/>
      <c r="G26" s="114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114"/>
      <c r="C27" s="114"/>
      <c r="D27" s="114"/>
      <c r="E27" s="114"/>
      <c r="F27" s="114"/>
      <c r="G27" s="114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114"/>
      <c r="C28" s="114"/>
      <c r="D28" s="114"/>
      <c r="E28" s="114"/>
      <c r="F28" s="114"/>
      <c r="G28" s="114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114"/>
      <c r="C29" s="114"/>
      <c r="D29" s="114"/>
      <c r="E29" s="114"/>
      <c r="F29" s="114"/>
      <c r="G29" s="114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114"/>
      <c r="C30" s="114"/>
      <c r="D30" s="114"/>
      <c r="E30" s="114"/>
      <c r="F30" s="114"/>
      <c r="G30" s="114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114"/>
      <c r="C31" s="114"/>
      <c r="D31" s="114"/>
      <c r="E31" s="114"/>
      <c r="F31" s="114"/>
      <c r="G31" s="114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114"/>
      <c r="C32" s="114"/>
      <c r="D32" s="114"/>
      <c r="E32" s="114"/>
      <c r="F32" s="114"/>
      <c r="G32" s="114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114"/>
      <c r="C33" s="114"/>
      <c r="D33" s="114"/>
      <c r="E33" s="114"/>
      <c r="F33" s="114"/>
      <c r="G33" s="114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114"/>
      <c r="C34" s="114"/>
      <c r="D34" s="114"/>
      <c r="E34" s="114"/>
      <c r="F34" s="114"/>
      <c r="G34" s="114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114"/>
      <c r="C35" s="114"/>
      <c r="D35" s="114"/>
      <c r="E35" s="114"/>
      <c r="F35" s="114"/>
      <c r="G35" s="114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114"/>
      <c r="C36" s="114"/>
      <c r="D36" s="114"/>
      <c r="E36" s="114"/>
      <c r="F36" s="114"/>
      <c r="G36" s="114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114"/>
      <c r="C37" s="114"/>
      <c r="D37" s="114"/>
      <c r="E37" s="114"/>
      <c r="F37" s="114"/>
      <c r="G37" s="114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/>
      <c r="O66" s="2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/>
      <c r="O67" s="2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/>
      <c r="O68" s="2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/>
      <c r="O69" s="2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/>
      <c r="O70" s="2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/>
      <c r="O71" s="2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/>
      <c r="O72" s="2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/>
      <c r="O73" s="2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/>
      <c r="O74" s="2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/>
      <c r="O75" s="2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/>
      <c r="O76" s="2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/>
      <c r="O77" s="2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/>
      <c r="O78" s="2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/>
      <c r="O79" s="2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/>
      <c r="O80" s="2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/>
      <c r="O81" s="2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/>
      <c r="O82" s="2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/>
      <c r="O83" s="2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/>
      <c r="O84" s="2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/>
      <c r="O85" s="2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/>
      <c r="O86" s="2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/>
      <c r="O87" s="2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/>
      <c r="O88" s="2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/>
      <c r="O89" s="2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/>
      <c r="O90" s="2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/>
      <c r="O91" s="2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/>
      <c r="O92" s="2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/>
      <c r="O93" s="2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/>
      <c r="O94" s="2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/>
      <c r="O95" s="2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/>
      <c r="O96" s="2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/>
      <c r="O97" s="2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/>
      <c r="O98" s="2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/>
      <c r="O99" s="2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/>
      <c r="O100" s="2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8">
    <dataValidation type="list" allowBlank="1" showInputMessage="1" showErrorMessage="1" errorTitle="Значение из списка" sqref="B6 B10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 I8:I100">
      <formula1>"федеральная,региональная,муниципальная,неразграниченная,частная"</formula1>
    </dataValidation>
    <dataValidation type="list" allowBlank="1" showInputMessage="1" showErrorMessage="1" sqref="I7">
      <formula1>"федеральная,региональная,муниципальная,неразграниченная,частная"</formula1>
    </dataValidation>
    <dataValidation type="list" allowBlank="1" showInputMessage="1" showErrorMessage="1" errorTitle="Значение из списка" sqref="B7">
      <formula1>"земельный участок,инвестиционная площадка"</formula1>
    </dataValidation>
    <dataValidation type="list" allowBlank="1" showInputMessage="1" showErrorMessage="1" errorTitle="Значение из списка" sqref="B8">
      <formula1>"земельный участок,инвестиционная площадка"</formula1>
    </dataValidation>
    <dataValidation type="list" allowBlank="1" showInputMessage="1" showErrorMessage="1" errorTitle="Значение из списка" sqref="B9">
      <formula1>"земельный участок,инвестиционная площадка"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/>
  </sheetViews>
  <sheetFormatPr defaultRowHeight="15"/>
  <cols>
    <col min="1" max="1" width="7.5703125" customWidth="1"/>
    <col min="2" max="2" width="26.5703125" customWidth="1"/>
    <col min="3" max="3" width="27.85546875" customWidth="1"/>
    <col min="4" max="4" width="34" customWidth="1"/>
    <col min="5" max="5" width="21.4257812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36">
      <c r="A5" s="246"/>
      <c r="B5" s="246"/>
      <c r="C5" s="246"/>
      <c r="D5" s="246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144" customHeight="1">
      <c r="A6" s="117">
        <v>1</v>
      </c>
      <c r="B6" s="118" t="s">
        <v>295</v>
      </c>
      <c r="C6" s="117"/>
      <c r="D6" s="119"/>
      <c r="E6" s="6"/>
      <c r="F6" s="6"/>
      <c r="G6" s="6"/>
      <c r="H6" s="6"/>
      <c r="I6" s="6"/>
      <c r="J6" s="120"/>
      <c r="K6" s="121"/>
      <c r="L6" s="122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>
      <c r="A7" s="117">
        <v>2</v>
      </c>
      <c r="B7" s="117"/>
      <c r="C7" s="117"/>
      <c r="D7" s="119"/>
      <c r="E7" s="10"/>
      <c r="F7" s="10"/>
      <c r="G7" s="10"/>
      <c r="H7" s="10"/>
      <c r="I7" s="6"/>
      <c r="J7" s="13"/>
      <c r="K7" s="12"/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>
      <c r="A8" s="117">
        <v>3</v>
      </c>
      <c r="B8" s="117"/>
      <c r="C8" s="117"/>
      <c r="D8" s="119"/>
      <c r="E8" s="115"/>
      <c r="F8" s="115"/>
      <c r="G8" s="115"/>
      <c r="H8" s="115"/>
      <c r="I8" s="115"/>
      <c r="J8" s="123"/>
      <c r="K8" s="124"/>
      <c r="L8" s="125"/>
      <c r="M8" s="12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26"/>
    </row>
    <row r="9" spans="1:42">
      <c r="A9" s="127"/>
      <c r="B9" s="127"/>
      <c r="C9" s="127"/>
      <c r="D9" s="127"/>
      <c r="E9" s="3"/>
      <c r="F9" s="3"/>
      <c r="G9" s="3"/>
      <c r="H9" s="3"/>
      <c r="I9" s="3"/>
      <c r="J9" s="19"/>
      <c r="K9" s="20"/>
      <c r="L9" s="21"/>
      <c r="M9" s="21"/>
      <c r="N9" s="22"/>
      <c r="O9" s="22"/>
      <c r="P9" s="3"/>
      <c r="Q9" s="3"/>
      <c r="R9" s="3"/>
      <c r="S9" s="22"/>
      <c r="T9" s="22"/>
      <c r="U9" s="22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128"/>
    </row>
    <row r="10" spans="1:42">
      <c r="A10" s="127"/>
      <c r="B10" s="127"/>
      <c r="C10" s="127"/>
      <c r="D10" s="127"/>
      <c r="E10" s="3"/>
      <c r="F10" s="3"/>
      <c r="G10" s="3"/>
      <c r="H10" s="3"/>
      <c r="I10" s="3"/>
      <c r="J10" s="19"/>
      <c r="K10" s="20"/>
      <c r="L10" s="21"/>
      <c r="M10" s="21"/>
      <c r="N10" s="22"/>
      <c r="O10" s="22"/>
      <c r="P10" s="3"/>
      <c r="Q10" s="3"/>
      <c r="R10" s="3"/>
      <c r="S10" s="22"/>
      <c r="T10" s="22"/>
      <c r="U10" s="22"/>
      <c r="V10" s="3"/>
      <c r="W10" s="3"/>
      <c r="X10" s="3"/>
      <c r="Y10" s="3"/>
      <c r="Z10" s="3"/>
      <c r="AA10" s="3"/>
      <c r="AB10" s="3"/>
      <c r="AC10" s="22"/>
      <c r="AD10" s="3"/>
      <c r="AE10" s="3"/>
      <c r="AF10" s="3"/>
      <c r="AG10" s="22"/>
      <c r="AH10" s="3"/>
      <c r="AI10" s="3"/>
      <c r="AJ10" s="3"/>
      <c r="AK10" s="3"/>
      <c r="AL10" s="3"/>
      <c r="AM10" s="3"/>
      <c r="AN10" s="3"/>
      <c r="AO10" s="3"/>
      <c r="AP10" s="128"/>
    </row>
    <row r="11" spans="1:42">
      <c r="A11" s="127"/>
      <c r="B11" s="127"/>
      <c r="C11" s="127"/>
      <c r="D11" s="127"/>
      <c r="E11" s="3"/>
      <c r="F11" s="3"/>
      <c r="G11" s="3"/>
      <c r="H11" s="3"/>
      <c r="I11" s="3"/>
      <c r="J11" s="19"/>
      <c r="K11" s="20"/>
      <c r="L11" s="21"/>
      <c r="M11" s="21"/>
      <c r="N11" s="22"/>
      <c r="O11" s="22"/>
      <c r="P11" s="3"/>
      <c r="Q11" s="3"/>
      <c r="R11" s="3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3"/>
      <c r="AI11" s="3"/>
      <c r="AJ11" s="3"/>
      <c r="AK11" s="3"/>
      <c r="AL11" s="3"/>
      <c r="AM11" s="3"/>
      <c r="AN11" s="3"/>
      <c r="AO11" s="3"/>
      <c r="AP11" s="128"/>
    </row>
    <row r="12" spans="1:42">
      <c r="A12" s="127"/>
      <c r="B12" s="127"/>
      <c r="C12" s="127"/>
      <c r="D12" s="127"/>
      <c r="E12" s="3"/>
      <c r="F12" s="3"/>
      <c r="G12" s="3"/>
      <c r="H12" s="3"/>
      <c r="I12" s="3"/>
      <c r="J12" s="19"/>
      <c r="K12" s="20"/>
      <c r="L12" s="21"/>
      <c r="M12" s="21"/>
      <c r="N12" s="22"/>
      <c r="O12" s="22"/>
      <c r="P12" s="3"/>
      <c r="Q12" s="3"/>
      <c r="R12" s="3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3"/>
      <c r="AI12" s="3"/>
      <c r="AJ12" s="3"/>
      <c r="AK12" s="3"/>
      <c r="AL12" s="3"/>
      <c r="AM12" s="3"/>
      <c r="AN12" s="3"/>
      <c r="AO12" s="3"/>
      <c r="AP12" s="128"/>
    </row>
    <row r="13" spans="1:42">
      <c r="A13" s="127"/>
      <c r="B13" s="127"/>
      <c r="C13" s="127"/>
      <c r="D13" s="127"/>
      <c r="E13" s="3"/>
      <c r="F13" s="3"/>
      <c r="G13" s="3"/>
      <c r="H13" s="3"/>
      <c r="I13" s="3"/>
      <c r="J13" s="19"/>
      <c r="K13" s="20"/>
      <c r="L13" s="21"/>
      <c r="M13" s="21"/>
      <c r="N13" s="22"/>
      <c r="O13" s="22"/>
      <c r="P13" s="3"/>
      <c r="Q13" s="3"/>
      <c r="R13" s="3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3"/>
      <c r="AI13" s="3"/>
      <c r="AJ13" s="3"/>
      <c r="AK13" s="3"/>
      <c r="AL13" s="3"/>
      <c r="AM13" s="3"/>
      <c r="AN13" s="3"/>
      <c r="AO13" s="3"/>
      <c r="AP13" s="128"/>
    </row>
    <row r="14" spans="1:42">
      <c r="A14" s="127"/>
      <c r="B14" s="127"/>
      <c r="C14" s="127"/>
      <c r="D14" s="127"/>
      <c r="E14" s="3"/>
      <c r="F14" s="3"/>
      <c r="G14" s="3"/>
      <c r="H14" s="3"/>
      <c r="I14" s="3"/>
      <c r="J14" s="19"/>
      <c r="K14" s="20"/>
      <c r="L14" s="21"/>
      <c r="M14" s="21"/>
      <c r="N14" s="22"/>
      <c r="O14" s="22"/>
      <c r="P14" s="3"/>
      <c r="Q14" s="3"/>
      <c r="R14" s="3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3"/>
      <c r="AI14" s="3"/>
      <c r="AJ14" s="3"/>
      <c r="AK14" s="3"/>
      <c r="AL14" s="3"/>
      <c r="AM14" s="3"/>
      <c r="AN14" s="3"/>
      <c r="AO14" s="3"/>
      <c r="AP14" s="128"/>
    </row>
    <row r="15" spans="1:42" ht="15.75">
      <c r="A15" s="127"/>
      <c r="B15" s="127"/>
      <c r="C15" s="127"/>
      <c r="D15" s="127"/>
      <c r="E15" s="129"/>
      <c r="F15" s="3"/>
      <c r="G15" s="3"/>
      <c r="H15" s="3"/>
      <c r="I15" s="3"/>
      <c r="J15" s="19"/>
      <c r="K15" s="20"/>
      <c r="L15" s="21"/>
      <c r="M15" s="21"/>
      <c r="N15" s="22"/>
      <c r="O15" s="22"/>
      <c r="P15" s="3"/>
      <c r="Q15" s="3"/>
      <c r="R15" s="3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3"/>
      <c r="AI15" s="3"/>
      <c r="AJ15" s="3"/>
      <c r="AK15" s="3"/>
      <c r="AL15" s="3"/>
      <c r="AM15" s="3"/>
      <c r="AN15" s="3"/>
      <c r="AO15" s="3"/>
      <c r="AP15" s="128"/>
    </row>
    <row r="16" spans="1:42" ht="15.75">
      <c r="A16" s="127"/>
      <c r="B16" s="127"/>
      <c r="C16" s="127"/>
      <c r="D16" s="127"/>
      <c r="E16" s="130"/>
      <c r="F16" s="3"/>
      <c r="G16" s="129"/>
      <c r="H16" s="3"/>
      <c r="I16" s="3"/>
      <c r="J16" s="19"/>
      <c r="K16" s="20"/>
      <c r="L16" s="21"/>
      <c r="M16" s="21"/>
      <c r="N16" s="22"/>
      <c r="O16" s="22"/>
      <c r="P16" s="3"/>
      <c r="Q16" s="3"/>
      <c r="R16" s="3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3"/>
      <c r="AI16" s="3"/>
      <c r="AJ16" s="3"/>
      <c r="AK16" s="3"/>
      <c r="AL16" s="3"/>
      <c r="AM16" s="3"/>
      <c r="AN16" s="3"/>
      <c r="AO16" s="3"/>
      <c r="AP16" s="128"/>
    </row>
    <row r="17" spans="1:42" ht="15.75">
      <c r="A17" s="127"/>
      <c r="B17" s="127"/>
      <c r="C17" s="127"/>
      <c r="D17" s="127"/>
      <c r="E17" s="130"/>
      <c r="F17" s="3"/>
      <c r="G17" s="129"/>
      <c r="H17" s="3"/>
      <c r="I17" s="3"/>
      <c r="J17" s="19"/>
      <c r="K17" s="20"/>
      <c r="L17" s="21"/>
      <c r="M17" s="21"/>
      <c r="N17" s="22"/>
      <c r="O17" s="22"/>
      <c r="P17" s="3"/>
      <c r="Q17" s="3"/>
      <c r="R17" s="3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3"/>
      <c r="AI17" s="3"/>
      <c r="AJ17" s="3"/>
      <c r="AK17" s="3"/>
      <c r="AL17" s="3"/>
      <c r="AM17" s="3"/>
      <c r="AN17" s="3"/>
      <c r="AO17" s="3"/>
      <c r="AP17" s="128"/>
    </row>
    <row r="18" spans="1:42" ht="15.75">
      <c r="A18" s="127"/>
      <c r="B18" s="127"/>
      <c r="C18" s="127"/>
      <c r="D18" s="127"/>
      <c r="E18" s="129"/>
      <c r="F18" s="3"/>
      <c r="G18" s="129"/>
      <c r="H18" s="3"/>
      <c r="I18" s="3"/>
      <c r="J18" s="19"/>
      <c r="K18" s="20"/>
      <c r="L18" s="21"/>
      <c r="M18" s="21"/>
      <c r="N18" s="22"/>
      <c r="O18" s="22"/>
      <c r="P18" s="3"/>
      <c r="Q18" s="3"/>
      <c r="R18" s="3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3"/>
      <c r="AI18" s="3"/>
      <c r="AJ18" s="3"/>
      <c r="AK18" s="3"/>
      <c r="AL18" s="3"/>
      <c r="AM18" s="3"/>
      <c r="AN18" s="3"/>
      <c r="AO18" s="3"/>
      <c r="AP18" s="128"/>
    </row>
    <row r="19" spans="1:42" ht="15.75">
      <c r="A19" s="127"/>
      <c r="B19" s="127"/>
      <c r="C19" s="127"/>
      <c r="D19" s="127"/>
      <c r="E19" s="129"/>
      <c r="F19" s="3"/>
      <c r="G19" s="129"/>
      <c r="H19" s="3"/>
      <c r="I19" s="3"/>
      <c r="J19" s="19"/>
      <c r="K19" s="20"/>
      <c r="L19" s="21"/>
      <c r="M19" s="21"/>
      <c r="N19" s="22"/>
      <c r="O19" s="22"/>
      <c r="P19" s="3"/>
      <c r="Q19" s="3"/>
      <c r="R19" s="3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3"/>
      <c r="AI19" s="3"/>
      <c r="AJ19" s="3"/>
      <c r="AK19" s="3"/>
      <c r="AL19" s="3"/>
      <c r="AM19" s="3"/>
      <c r="AN19" s="3"/>
      <c r="AO19" s="3"/>
      <c r="AP19" s="128"/>
    </row>
    <row r="20" spans="1:42" ht="15.75">
      <c r="A20" s="127"/>
      <c r="B20" s="127"/>
      <c r="C20" s="127"/>
      <c r="D20" s="127"/>
      <c r="E20" s="129"/>
      <c r="F20" s="3"/>
      <c r="G20" s="129"/>
      <c r="H20" s="3"/>
      <c r="I20" s="3"/>
      <c r="J20" s="19"/>
      <c r="K20" s="20"/>
      <c r="L20" s="21"/>
      <c r="M20" s="21"/>
      <c r="N20" s="22"/>
      <c r="O20" s="22"/>
      <c r="P20" s="3"/>
      <c r="Q20" s="3"/>
      <c r="R20" s="3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3"/>
      <c r="AI20" s="3"/>
      <c r="AJ20" s="3"/>
      <c r="AK20" s="3"/>
      <c r="AL20" s="3"/>
      <c r="AM20" s="3"/>
      <c r="AN20" s="3"/>
      <c r="AO20" s="3"/>
      <c r="AP20" s="128"/>
    </row>
    <row r="21" spans="1:42" ht="15.75">
      <c r="A21" s="127"/>
      <c r="B21" s="127"/>
      <c r="C21" s="127"/>
      <c r="D21" s="127"/>
      <c r="E21" s="129"/>
      <c r="F21" s="3"/>
      <c r="G21" s="129"/>
      <c r="H21" s="3"/>
      <c r="I21" s="3"/>
      <c r="J21" s="19"/>
      <c r="K21" s="20"/>
      <c r="L21" s="21"/>
      <c r="M21" s="21"/>
      <c r="N21" s="22"/>
      <c r="O21" s="22"/>
      <c r="P21" s="3"/>
      <c r="Q21" s="3"/>
      <c r="R21" s="3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3"/>
      <c r="AI21" s="3"/>
      <c r="AJ21" s="3"/>
      <c r="AK21" s="3"/>
      <c r="AL21" s="3"/>
      <c r="AM21" s="3"/>
      <c r="AN21" s="3"/>
      <c r="AO21" s="3"/>
      <c r="AP21" s="128"/>
    </row>
    <row r="22" spans="1:42" ht="15.75">
      <c r="A22" s="127"/>
      <c r="B22" s="127"/>
      <c r="C22" s="127"/>
      <c r="D22" s="127"/>
      <c r="E22" s="129"/>
      <c r="F22" s="3"/>
      <c r="G22" s="129"/>
      <c r="H22" s="3"/>
      <c r="I22" s="3"/>
      <c r="J22" s="19"/>
      <c r="K22" s="20"/>
      <c r="L22" s="21"/>
      <c r="M22" s="21"/>
      <c r="N22" s="22"/>
      <c r="O22" s="22"/>
      <c r="P22" s="3"/>
      <c r="Q22" s="3"/>
      <c r="R22" s="3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3"/>
      <c r="AI22" s="3"/>
      <c r="AJ22" s="3"/>
      <c r="AK22" s="3"/>
      <c r="AL22" s="3"/>
      <c r="AM22" s="3"/>
      <c r="AN22" s="3"/>
      <c r="AO22" s="3"/>
      <c r="AP22" s="128"/>
    </row>
    <row r="23" spans="1:42" ht="15.75">
      <c r="A23" s="127"/>
      <c r="B23" s="127"/>
      <c r="C23" s="127"/>
      <c r="D23" s="127"/>
      <c r="E23" s="129"/>
      <c r="F23" s="3"/>
      <c r="G23" s="129"/>
      <c r="H23" s="3"/>
      <c r="I23" s="3"/>
      <c r="J23" s="19"/>
      <c r="K23" s="20"/>
      <c r="L23" s="21"/>
      <c r="M23" s="21"/>
      <c r="N23" s="22"/>
      <c r="O23" s="22"/>
      <c r="P23" s="3"/>
      <c r="Q23" s="3"/>
      <c r="R23" s="3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3"/>
      <c r="AI23" s="3"/>
      <c r="AJ23" s="3"/>
      <c r="AK23" s="3"/>
      <c r="AL23" s="3"/>
      <c r="AM23" s="3"/>
      <c r="AN23" s="3"/>
      <c r="AO23" s="3"/>
      <c r="AP23" s="128"/>
    </row>
    <row r="24" spans="1:42">
      <c r="A24" s="127"/>
      <c r="B24" s="127"/>
      <c r="C24" s="127"/>
      <c r="D24" s="127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25"/>
    </row>
    <row r="25" spans="1:42">
      <c r="A25" s="127"/>
      <c r="B25" s="127"/>
      <c r="C25" s="127"/>
      <c r="D25" s="127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5"/>
    </row>
    <row r="26" spans="1:42">
      <c r="A26" s="127"/>
      <c r="B26" s="127"/>
      <c r="C26" s="127"/>
      <c r="D26" s="127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5"/>
    </row>
    <row r="27" spans="1:42">
      <c r="A27" s="127"/>
      <c r="B27" s="127"/>
      <c r="C27" s="127"/>
      <c r="D27" s="127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5"/>
    </row>
    <row r="28" spans="1:42">
      <c r="A28" s="127"/>
      <c r="B28" s="127"/>
      <c r="C28" s="127"/>
      <c r="D28" s="127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5"/>
    </row>
    <row r="29" spans="1:42">
      <c r="A29" s="127"/>
      <c r="B29" s="127"/>
      <c r="C29" s="127"/>
      <c r="D29" s="127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5"/>
    </row>
    <row r="30" spans="1:42">
      <c r="A30" s="127"/>
      <c r="B30" s="127"/>
      <c r="C30" s="127"/>
      <c r="D30" s="127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5"/>
    </row>
    <row r="31" spans="1:42">
      <c r="A31" s="127"/>
      <c r="B31" s="127"/>
      <c r="C31" s="127"/>
      <c r="D31" s="127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5"/>
    </row>
    <row r="32" spans="1:42">
      <c r="A32" s="127"/>
      <c r="B32" s="127"/>
      <c r="C32" s="127"/>
      <c r="D32" s="127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5"/>
    </row>
    <row r="33" spans="1:42">
      <c r="A33" s="127"/>
      <c r="B33" s="127"/>
      <c r="C33" s="127"/>
      <c r="D33" s="127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5"/>
    </row>
    <row r="34" spans="1:42">
      <c r="A34" s="127"/>
      <c r="B34" s="127"/>
      <c r="C34" s="127"/>
      <c r="D34" s="127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5"/>
    </row>
    <row r="35" spans="1:42">
      <c r="A35" s="127"/>
      <c r="B35" s="127"/>
      <c r="C35" s="127"/>
      <c r="D35" s="127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5"/>
    </row>
    <row r="36" spans="1:42">
      <c r="A36" s="127"/>
      <c r="B36" s="127"/>
      <c r="C36" s="127"/>
      <c r="D36" s="127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5"/>
    </row>
    <row r="37" spans="1:42">
      <c r="A37" s="127"/>
      <c r="B37" s="127"/>
      <c r="C37" s="127"/>
      <c r="D37" s="127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5"/>
    </row>
    <row r="38" spans="1:42">
      <c r="A38" s="127"/>
      <c r="B38" s="127"/>
      <c r="C38" s="127"/>
      <c r="D38" s="127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5"/>
    </row>
    <row r="39" spans="1:42">
      <c r="A39" s="127"/>
      <c r="B39" s="127"/>
      <c r="C39" s="127"/>
      <c r="D39" s="127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5"/>
    </row>
    <row r="40" spans="1:42">
      <c r="A40" s="127"/>
      <c r="B40" s="127"/>
      <c r="C40" s="127"/>
      <c r="D40" s="127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5"/>
    </row>
    <row r="41" spans="1:42">
      <c r="A41" s="127"/>
      <c r="B41" s="127"/>
      <c r="C41" s="127"/>
      <c r="D41" s="127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5"/>
    </row>
    <row r="42" spans="1:42">
      <c r="A42" s="127"/>
      <c r="B42" s="127"/>
      <c r="C42" s="127"/>
      <c r="D42" s="127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5"/>
    </row>
    <row r="43" spans="1:42">
      <c r="A43" s="127"/>
      <c r="B43" s="127"/>
      <c r="C43" s="127"/>
      <c r="D43" s="127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5"/>
    </row>
    <row r="44" spans="1:42"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5"/>
    </row>
    <row r="45" spans="1:42"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5"/>
    </row>
    <row r="46" spans="1:42"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5"/>
    </row>
    <row r="47" spans="1:42"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5"/>
    </row>
    <row r="48" spans="1:42"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5"/>
    </row>
    <row r="49" spans="5:42"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5"/>
    </row>
    <row r="50" spans="5:42"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5"/>
    </row>
    <row r="51" spans="5:42"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5"/>
    </row>
    <row r="52" spans="5:42"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5"/>
    </row>
    <row r="53" spans="5:42"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5"/>
    </row>
    <row r="54" spans="5:42"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5"/>
    </row>
    <row r="55" spans="5:42"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5"/>
    </row>
    <row r="56" spans="5:42"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5"/>
    </row>
    <row r="57" spans="5:42"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5"/>
    </row>
    <row r="58" spans="5:42"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5"/>
    </row>
    <row r="59" spans="5:42"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5"/>
    </row>
    <row r="60" spans="5:42"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5"/>
    </row>
    <row r="61" spans="5:42"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5"/>
    </row>
    <row r="62" spans="5:42"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5"/>
    </row>
    <row r="63" spans="5:42"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5"/>
    </row>
    <row r="64" spans="5:42"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5"/>
    </row>
    <row r="65" spans="5:42"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5"/>
    </row>
    <row r="66" spans="5:42">
      <c r="E66" s="3"/>
      <c r="F66" s="3"/>
      <c r="G66" s="3"/>
      <c r="H66" s="3"/>
      <c r="I66" s="3"/>
      <c r="J66" s="19"/>
      <c r="K66" s="20"/>
      <c r="L66" s="21"/>
      <c r="M66" s="21"/>
      <c r="N66" s="22"/>
      <c r="O66" s="2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5"/>
    </row>
    <row r="67" spans="5:42">
      <c r="E67" s="3"/>
      <c r="F67" s="3"/>
      <c r="G67" s="3"/>
      <c r="H67" s="3"/>
      <c r="I67" s="3"/>
      <c r="J67" s="19"/>
      <c r="K67" s="20"/>
      <c r="L67" s="21"/>
      <c r="M67" s="21"/>
      <c r="N67" s="22"/>
      <c r="O67" s="2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5"/>
    </row>
    <row r="68" spans="5:42">
      <c r="E68" s="3"/>
      <c r="F68" s="3"/>
      <c r="G68" s="3"/>
      <c r="H68" s="3"/>
      <c r="I68" s="3"/>
      <c r="J68" s="19"/>
      <c r="K68" s="20"/>
      <c r="L68" s="21"/>
      <c r="M68" s="21"/>
      <c r="N68" s="22"/>
      <c r="O68" s="2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5"/>
    </row>
    <row r="69" spans="5:42">
      <c r="E69" s="3"/>
      <c r="F69" s="3"/>
      <c r="G69" s="3"/>
      <c r="H69" s="3"/>
      <c r="I69" s="3"/>
      <c r="J69" s="19"/>
      <c r="K69" s="20"/>
      <c r="L69" s="21"/>
      <c r="M69" s="21"/>
      <c r="N69" s="22"/>
      <c r="O69" s="2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5"/>
    </row>
    <row r="70" spans="5:42">
      <c r="E70" s="3"/>
      <c r="F70" s="3"/>
      <c r="G70" s="3"/>
      <c r="H70" s="3"/>
      <c r="I70" s="3"/>
      <c r="J70" s="19"/>
      <c r="K70" s="20"/>
      <c r="L70" s="21"/>
      <c r="M70" s="21"/>
      <c r="N70" s="22"/>
      <c r="O70" s="2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5"/>
    </row>
    <row r="71" spans="5:42">
      <c r="E71" s="3"/>
      <c r="F71" s="3"/>
      <c r="G71" s="3"/>
      <c r="H71" s="3"/>
      <c r="I71" s="3"/>
      <c r="J71" s="19"/>
      <c r="K71" s="20"/>
      <c r="L71" s="21"/>
      <c r="M71" s="21"/>
      <c r="N71" s="22"/>
      <c r="O71" s="2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5"/>
    </row>
    <row r="72" spans="5:42">
      <c r="E72" s="3"/>
      <c r="F72" s="3"/>
      <c r="G72" s="3"/>
      <c r="H72" s="3"/>
      <c r="I72" s="3"/>
      <c r="J72" s="19"/>
      <c r="K72" s="20"/>
      <c r="L72" s="21"/>
      <c r="M72" s="21"/>
      <c r="N72" s="22"/>
      <c r="O72" s="2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5"/>
    </row>
    <row r="73" spans="5:42">
      <c r="E73" s="3"/>
      <c r="F73" s="3"/>
      <c r="G73" s="3"/>
      <c r="H73" s="3"/>
      <c r="I73" s="3"/>
      <c r="J73" s="19"/>
      <c r="K73" s="20"/>
      <c r="L73" s="21"/>
      <c r="M73" s="21"/>
      <c r="N73" s="22"/>
      <c r="O73" s="2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5"/>
    </row>
    <row r="74" spans="5:42">
      <c r="E74" s="3"/>
      <c r="F74" s="3"/>
      <c r="G74" s="3"/>
      <c r="H74" s="3"/>
      <c r="I74" s="3"/>
      <c r="J74" s="19"/>
      <c r="K74" s="20"/>
      <c r="L74" s="21"/>
      <c r="M74" s="21"/>
      <c r="N74" s="22"/>
      <c r="O74" s="2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5"/>
    </row>
    <row r="75" spans="5:42">
      <c r="E75" s="3"/>
      <c r="F75" s="3"/>
      <c r="G75" s="3"/>
      <c r="H75" s="3"/>
      <c r="I75" s="3"/>
      <c r="J75" s="19"/>
      <c r="K75" s="20"/>
      <c r="L75" s="21"/>
      <c r="M75" s="21"/>
      <c r="N75" s="22"/>
      <c r="O75" s="2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5"/>
    </row>
    <row r="76" spans="5:42">
      <c r="E76" s="3"/>
      <c r="F76" s="3"/>
      <c r="G76" s="3"/>
      <c r="H76" s="3"/>
      <c r="I76" s="3"/>
      <c r="J76" s="19"/>
      <c r="K76" s="20"/>
      <c r="L76" s="21"/>
      <c r="M76" s="21"/>
      <c r="N76" s="22"/>
      <c r="O76" s="2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5"/>
    </row>
    <row r="77" spans="5:42">
      <c r="E77" s="3"/>
      <c r="F77" s="3"/>
      <c r="G77" s="3"/>
      <c r="H77" s="3"/>
      <c r="I77" s="3"/>
      <c r="J77" s="19"/>
      <c r="K77" s="20"/>
      <c r="L77" s="21"/>
      <c r="M77" s="21"/>
      <c r="N77" s="22"/>
      <c r="O77" s="2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5"/>
    </row>
    <row r="78" spans="5:42">
      <c r="E78" s="3"/>
      <c r="F78" s="3"/>
      <c r="G78" s="3"/>
      <c r="H78" s="3"/>
      <c r="I78" s="3"/>
      <c r="J78" s="19"/>
      <c r="K78" s="20"/>
      <c r="L78" s="21"/>
      <c r="M78" s="21"/>
      <c r="N78" s="22"/>
      <c r="O78" s="2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5"/>
    </row>
    <row r="79" spans="5:42">
      <c r="E79" s="3"/>
      <c r="F79" s="3"/>
      <c r="G79" s="3"/>
      <c r="H79" s="3"/>
      <c r="I79" s="3"/>
      <c r="J79" s="19"/>
      <c r="K79" s="20"/>
      <c r="L79" s="21"/>
      <c r="M79" s="21"/>
      <c r="N79" s="22"/>
      <c r="O79" s="2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5"/>
    </row>
    <row r="80" spans="5:42">
      <c r="E80" s="3"/>
      <c r="F80" s="3"/>
      <c r="G80" s="3"/>
      <c r="H80" s="3"/>
      <c r="I80" s="3"/>
      <c r="J80" s="19"/>
      <c r="K80" s="20"/>
      <c r="L80" s="21"/>
      <c r="M80" s="21"/>
      <c r="N80" s="22"/>
      <c r="O80" s="2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5"/>
    </row>
    <row r="81" spans="5:42">
      <c r="E81" s="3"/>
      <c r="F81" s="3"/>
      <c r="G81" s="3"/>
      <c r="H81" s="3"/>
      <c r="I81" s="3"/>
      <c r="J81" s="19"/>
      <c r="K81" s="20"/>
      <c r="L81" s="21"/>
      <c r="M81" s="21"/>
      <c r="N81" s="22"/>
      <c r="O81" s="2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5"/>
    </row>
    <row r="82" spans="5:42">
      <c r="E82" s="3"/>
      <c r="F82" s="3"/>
      <c r="G82" s="3"/>
      <c r="H82" s="3"/>
      <c r="I82" s="3"/>
      <c r="J82" s="19"/>
      <c r="K82" s="20"/>
      <c r="L82" s="21"/>
      <c r="M82" s="21"/>
      <c r="N82" s="22"/>
      <c r="O82" s="2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5"/>
    </row>
    <row r="83" spans="5:42">
      <c r="E83" s="3"/>
      <c r="F83" s="3"/>
      <c r="G83" s="3"/>
      <c r="H83" s="3"/>
      <c r="I83" s="3"/>
      <c r="J83" s="19"/>
      <c r="K83" s="20"/>
      <c r="L83" s="21"/>
      <c r="M83" s="21"/>
      <c r="N83" s="22"/>
      <c r="O83" s="2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5"/>
    </row>
    <row r="84" spans="5:42">
      <c r="E84" s="3"/>
      <c r="F84" s="3"/>
      <c r="G84" s="3"/>
      <c r="H84" s="3"/>
      <c r="I84" s="3"/>
      <c r="J84" s="19"/>
      <c r="K84" s="20"/>
      <c r="L84" s="21"/>
      <c r="M84" s="21"/>
      <c r="N84" s="22"/>
      <c r="O84" s="2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5"/>
    </row>
    <row r="85" spans="5:42">
      <c r="E85" s="3"/>
      <c r="F85" s="3"/>
      <c r="G85" s="3"/>
      <c r="H85" s="3"/>
      <c r="I85" s="3"/>
      <c r="J85" s="19"/>
      <c r="K85" s="20"/>
      <c r="L85" s="21"/>
      <c r="M85" s="21"/>
      <c r="N85" s="22"/>
      <c r="O85" s="2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5"/>
    </row>
    <row r="86" spans="5:42">
      <c r="E86" s="3"/>
      <c r="F86" s="3"/>
      <c r="G86" s="3"/>
      <c r="H86" s="3"/>
      <c r="I86" s="3"/>
      <c r="J86" s="19"/>
      <c r="K86" s="20"/>
      <c r="L86" s="21"/>
      <c r="M86" s="21"/>
      <c r="N86" s="22"/>
      <c r="O86" s="2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5"/>
    </row>
    <row r="87" spans="5:42">
      <c r="E87" s="3"/>
      <c r="F87" s="3"/>
      <c r="G87" s="3"/>
      <c r="H87" s="3"/>
      <c r="I87" s="3"/>
      <c r="J87" s="19"/>
      <c r="K87" s="20"/>
      <c r="L87" s="21"/>
      <c r="M87" s="21"/>
      <c r="N87" s="22"/>
      <c r="O87" s="2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5"/>
    </row>
    <row r="88" spans="5:42">
      <c r="E88" s="3"/>
      <c r="F88" s="3"/>
      <c r="G88" s="3"/>
      <c r="H88" s="3"/>
      <c r="I88" s="3"/>
      <c r="J88" s="19"/>
      <c r="K88" s="20"/>
      <c r="L88" s="21"/>
      <c r="M88" s="21"/>
      <c r="N88" s="22"/>
      <c r="O88" s="2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25"/>
    </row>
    <row r="89" spans="5:42">
      <c r="E89" s="3"/>
      <c r="F89" s="3"/>
      <c r="G89" s="3"/>
      <c r="H89" s="3"/>
      <c r="I89" s="3"/>
      <c r="J89" s="19"/>
      <c r="K89" s="20"/>
      <c r="L89" s="21"/>
      <c r="M89" s="21"/>
      <c r="N89" s="22"/>
      <c r="O89" s="2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25"/>
    </row>
    <row r="90" spans="5:42">
      <c r="E90" s="3"/>
      <c r="F90" s="3"/>
      <c r="G90" s="3"/>
      <c r="H90" s="3"/>
      <c r="I90" s="3"/>
      <c r="J90" s="19"/>
      <c r="K90" s="20"/>
      <c r="L90" s="21"/>
      <c r="M90" s="21"/>
      <c r="N90" s="22"/>
      <c r="O90" s="2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25"/>
    </row>
    <row r="91" spans="5:42">
      <c r="E91" s="3"/>
      <c r="F91" s="3"/>
      <c r="G91" s="3"/>
      <c r="H91" s="3"/>
      <c r="I91" s="3"/>
      <c r="J91" s="19"/>
      <c r="K91" s="20"/>
      <c r="L91" s="21"/>
      <c r="M91" s="21"/>
      <c r="N91" s="22"/>
      <c r="O91" s="2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25"/>
    </row>
    <row r="92" spans="5:42">
      <c r="E92" s="3"/>
      <c r="F92" s="3"/>
      <c r="G92" s="3"/>
      <c r="H92" s="3"/>
      <c r="I92" s="3"/>
      <c r="J92" s="19"/>
      <c r="K92" s="20"/>
      <c r="L92" s="21"/>
      <c r="M92" s="21"/>
      <c r="N92" s="22"/>
      <c r="O92" s="2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25"/>
    </row>
    <row r="93" spans="5:42">
      <c r="E93" s="3"/>
      <c r="F93" s="3"/>
      <c r="G93" s="3"/>
      <c r="H93" s="3"/>
      <c r="I93" s="3"/>
      <c r="J93" s="19"/>
      <c r="K93" s="20"/>
      <c r="L93" s="21"/>
      <c r="M93" s="21"/>
      <c r="N93" s="22"/>
      <c r="O93" s="2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25"/>
    </row>
    <row r="94" spans="5:42">
      <c r="E94" s="3"/>
      <c r="F94" s="3"/>
      <c r="G94" s="3"/>
      <c r="H94" s="3"/>
      <c r="I94" s="3"/>
      <c r="J94" s="19"/>
      <c r="K94" s="20"/>
      <c r="L94" s="21"/>
      <c r="M94" s="21"/>
      <c r="N94" s="22"/>
      <c r="O94" s="2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25"/>
    </row>
    <row r="95" spans="5:42">
      <c r="E95" s="3"/>
      <c r="F95" s="3"/>
      <c r="G95" s="3"/>
      <c r="H95" s="3"/>
      <c r="I95" s="3"/>
      <c r="J95" s="19"/>
      <c r="K95" s="20"/>
      <c r="L95" s="21"/>
      <c r="M95" s="21"/>
      <c r="N95" s="22"/>
      <c r="O95" s="2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25"/>
    </row>
    <row r="96" spans="5:42">
      <c r="E96" s="3"/>
      <c r="F96" s="3"/>
      <c r="G96" s="3"/>
      <c r="H96" s="3"/>
      <c r="I96" s="3"/>
      <c r="J96" s="19"/>
      <c r="K96" s="20"/>
      <c r="L96" s="21"/>
      <c r="M96" s="21"/>
      <c r="N96" s="22"/>
      <c r="O96" s="2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25"/>
    </row>
    <row r="97" spans="5:42">
      <c r="E97" s="3"/>
      <c r="F97" s="3"/>
      <c r="G97" s="3"/>
      <c r="H97" s="3"/>
      <c r="I97" s="3"/>
      <c r="J97" s="19"/>
      <c r="K97" s="20"/>
      <c r="L97" s="21"/>
      <c r="M97" s="21"/>
      <c r="N97" s="22"/>
      <c r="O97" s="2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25"/>
    </row>
    <row r="98" spans="5:42">
      <c r="E98" s="3"/>
      <c r="F98" s="3"/>
      <c r="G98" s="3"/>
      <c r="H98" s="3"/>
      <c r="I98" s="3"/>
      <c r="J98" s="19"/>
      <c r="K98" s="20"/>
      <c r="L98" s="21"/>
      <c r="M98" s="21"/>
      <c r="N98" s="22"/>
      <c r="O98" s="2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25"/>
    </row>
    <row r="99" spans="5:42">
      <c r="E99" s="3"/>
      <c r="F99" s="3"/>
      <c r="G99" s="3"/>
      <c r="H99" s="3"/>
      <c r="I99" s="3"/>
      <c r="J99" s="19"/>
      <c r="K99" s="20"/>
      <c r="L99" s="21"/>
      <c r="M99" s="21"/>
      <c r="N99" s="22"/>
      <c r="O99" s="2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25"/>
    </row>
    <row r="100" spans="5:42">
      <c r="E100" s="3"/>
      <c r="F100" s="3"/>
      <c r="G100" s="3"/>
      <c r="H100" s="3"/>
      <c r="I100" s="3"/>
      <c r="J100" s="19"/>
      <c r="K100" s="20"/>
      <c r="L100" s="21"/>
      <c r="M100" s="21"/>
      <c r="N100" s="22"/>
      <c r="O100" s="2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5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 I8:I100">
      <formula1>"федеральная,региональная,муниципальная,неразграниченная,частная"</formula1>
    </dataValidation>
    <dataValidation type="list" allowBlank="1" showInputMessage="1" showErrorMessage="1" sqref="I7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87" bottom="0.75196850393700787" header="0.3" footer="0.3"/>
  <pageSetup paperSize="9" firstPageNumber="2147483648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19.8554687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>
      <c r="A6" s="6">
        <v>1</v>
      </c>
      <c r="B6" s="6"/>
      <c r="C6" s="6"/>
      <c r="D6" s="6"/>
      <c r="E6" s="6"/>
      <c r="F6" s="6"/>
      <c r="G6" s="6"/>
      <c r="H6" s="6"/>
      <c r="I6" s="6"/>
      <c r="J6" s="7"/>
      <c r="K6" s="8"/>
      <c r="L6" s="9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5.45" customHeight="1">
      <c r="A7" s="10">
        <v>2</v>
      </c>
      <c r="B7" s="10"/>
      <c r="C7" s="10"/>
      <c r="D7" s="10"/>
      <c r="E7" s="10"/>
      <c r="F7" s="10"/>
      <c r="G7" s="10"/>
      <c r="H7" s="10"/>
      <c r="I7" s="10"/>
      <c r="J7" s="11"/>
      <c r="K7" s="12"/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>
      <c r="A8" s="4">
        <v>3</v>
      </c>
      <c r="B8" s="4"/>
      <c r="C8" s="4"/>
      <c r="D8" s="4"/>
      <c r="E8" s="4"/>
      <c r="F8" s="4"/>
      <c r="G8" s="4"/>
      <c r="H8" s="4"/>
      <c r="I8" s="4"/>
      <c r="J8" s="14"/>
      <c r="K8" s="15"/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>
      <c r="A9" s="10">
        <v>4</v>
      </c>
      <c r="B9" s="10"/>
      <c r="C9" s="10"/>
      <c r="D9" s="10"/>
      <c r="E9" s="10"/>
      <c r="F9" s="10"/>
      <c r="G9" s="10"/>
      <c r="H9" s="10"/>
      <c r="I9" s="10"/>
      <c r="J9" s="11"/>
      <c r="K9" s="12"/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</row>
    <row r="10" spans="1:42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1"/>
      <c r="K10" s="12"/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/>
    </row>
    <row r="11" spans="1:42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1"/>
      <c r="K11" s="12"/>
      <c r="L11" s="13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1"/>
      <c r="K12" s="12"/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1"/>
      <c r="K13" s="12"/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1"/>
      <c r="K14" s="12"/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5.75">
      <c r="A15" s="10">
        <v>10</v>
      </c>
      <c r="B15" s="10"/>
      <c r="C15" s="10"/>
      <c r="D15" s="17"/>
      <c r="E15" s="18"/>
      <c r="F15" s="10"/>
      <c r="G15" s="10"/>
      <c r="H15" s="10"/>
      <c r="I15" s="10"/>
      <c r="J15" s="11"/>
      <c r="K15" s="12"/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15.75">
      <c r="A16" s="10">
        <v>11</v>
      </c>
      <c r="B16" s="10"/>
      <c r="C16" s="10"/>
      <c r="D16" s="17"/>
      <c r="E16" s="17"/>
      <c r="F16" s="10"/>
      <c r="G16" s="18"/>
      <c r="H16" s="10"/>
      <c r="I16" s="10"/>
      <c r="J16" s="11"/>
      <c r="K16" s="12"/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15.75">
      <c r="A17" s="10">
        <v>12</v>
      </c>
      <c r="B17" s="10"/>
      <c r="C17" s="10"/>
      <c r="D17" s="17"/>
      <c r="E17" s="17"/>
      <c r="F17" s="10"/>
      <c r="G17" s="18"/>
      <c r="H17" s="10"/>
      <c r="I17" s="10"/>
      <c r="J17" s="11"/>
      <c r="K17" s="12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>
        <v>13</v>
      </c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>
        <v>14</v>
      </c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>
        <v>15</v>
      </c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>
        <v>16</v>
      </c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>
        <v>17</v>
      </c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>
        <v>18</v>
      </c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ref="N66:N99" si="0">IFERROR(M66/K66,"-")</f>
        <v>-</v>
      </c>
      <c r="O66" s="22" t="str">
        <f t="shared" ref="O66:O99" si="1">IFERROR(M66/L66,"-")</f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19.8554687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>
      <c r="A6" s="6"/>
      <c r="B6" s="6"/>
      <c r="C6" s="6"/>
      <c r="D6" s="6"/>
      <c r="E6" s="6"/>
      <c r="F6" s="6"/>
      <c r="G6" s="6"/>
      <c r="H6" s="6"/>
      <c r="I6" s="6"/>
      <c r="J6" s="7"/>
      <c r="K6" s="8"/>
      <c r="L6" s="9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5.45" customHeight="1">
      <c r="A7" s="10"/>
      <c r="B7" s="10"/>
      <c r="C7" s="10"/>
      <c r="D7" s="10"/>
      <c r="E7" s="10"/>
      <c r="F7" s="10"/>
      <c r="G7" s="10"/>
      <c r="H7" s="10"/>
      <c r="I7" s="10"/>
      <c r="J7" s="11"/>
      <c r="K7" s="12"/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>
      <c r="A8" s="4"/>
      <c r="B8" s="4"/>
      <c r="C8" s="4"/>
      <c r="D8" s="4"/>
      <c r="E8" s="4"/>
      <c r="F8" s="4"/>
      <c r="G8" s="4"/>
      <c r="H8" s="4"/>
      <c r="I8" s="4"/>
      <c r="J8" s="14"/>
      <c r="K8" s="15"/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>
      <c r="A9" s="10"/>
      <c r="B9" s="10"/>
      <c r="C9" s="10"/>
      <c r="D9" s="10"/>
      <c r="E9" s="10"/>
      <c r="F9" s="10"/>
      <c r="G9" s="10"/>
      <c r="H9" s="10"/>
      <c r="I9" s="10"/>
      <c r="J9" s="11"/>
      <c r="K9" s="12"/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</row>
    <row r="10" spans="1:42">
      <c r="A10" s="10"/>
      <c r="B10" s="10"/>
      <c r="C10" s="10"/>
      <c r="D10" s="10"/>
      <c r="E10" s="10"/>
      <c r="F10" s="10"/>
      <c r="G10" s="10"/>
      <c r="H10" s="10"/>
      <c r="I10" s="10"/>
      <c r="J10" s="11"/>
      <c r="K10" s="12"/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/>
    </row>
    <row r="11" spans="1:42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2"/>
      <c r="L11" s="13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2"/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>
      <c r="A13" s="10"/>
      <c r="B13" s="10"/>
      <c r="C13" s="10"/>
      <c r="D13" s="10"/>
      <c r="E13" s="10"/>
      <c r="F13" s="10"/>
      <c r="G13" s="10"/>
      <c r="H13" s="10"/>
      <c r="I13" s="10"/>
      <c r="J13" s="11"/>
      <c r="K13" s="12"/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>
      <c r="A14" s="10"/>
      <c r="B14" s="10"/>
      <c r="C14" s="10"/>
      <c r="D14" s="10"/>
      <c r="E14" s="10"/>
      <c r="F14" s="10"/>
      <c r="G14" s="10"/>
      <c r="H14" s="10"/>
      <c r="I14" s="10"/>
      <c r="J14" s="11"/>
      <c r="K14" s="12"/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5.75">
      <c r="A15" s="10"/>
      <c r="B15" s="10"/>
      <c r="C15" s="10"/>
      <c r="D15" s="17"/>
      <c r="E15" s="18"/>
      <c r="F15" s="10"/>
      <c r="G15" s="10"/>
      <c r="H15" s="10"/>
      <c r="I15" s="10"/>
      <c r="J15" s="11"/>
      <c r="K15" s="12"/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15.75">
      <c r="A16" s="10"/>
      <c r="B16" s="10"/>
      <c r="C16" s="10"/>
      <c r="D16" s="17"/>
      <c r="E16" s="17"/>
      <c r="F16" s="10"/>
      <c r="G16" s="18"/>
      <c r="H16" s="10"/>
      <c r="I16" s="10"/>
      <c r="J16" s="11"/>
      <c r="K16" s="12"/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15.75">
      <c r="A17" s="10"/>
      <c r="B17" s="10"/>
      <c r="C17" s="10"/>
      <c r="D17" s="17"/>
      <c r="E17" s="17"/>
      <c r="F17" s="10"/>
      <c r="G17" s="18"/>
      <c r="H17" s="10"/>
      <c r="I17" s="10"/>
      <c r="J17" s="11"/>
      <c r="K17" s="12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/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/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/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/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/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/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131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 t="str">
        <f t="shared" ref="N56:N99" si="0">IFERROR(M56/K56,"-")</f>
        <v>-</v>
      </c>
      <c r="O56" s="22" t="str">
        <f t="shared" ref="O56:O99" si="1">IFERROR(M56/L56,"-")</f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:E5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19.8554687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>
      <c r="A6" s="6"/>
      <c r="B6" s="6"/>
      <c r="C6" s="6"/>
      <c r="D6" s="6"/>
      <c r="E6" s="6"/>
      <c r="F6" s="6"/>
      <c r="G6" s="6"/>
      <c r="H6" s="6"/>
      <c r="I6" s="6"/>
      <c r="J6" s="7"/>
      <c r="K6" s="8"/>
      <c r="L6" s="9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5.45" customHeight="1">
      <c r="A7" s="10">
        <v>1</v>
      </c>
      <c r="B7" s="10"/>
      <c r="C7" s="10" t="s">
        <v>296</v>
      </c>
      <c r="D7" s="10" t="s">
        <v>297</v>
      </c>
      <c r="E7" s="10" t="s">
        <v>298</v>
      </c>
      <c r="F7" s="10"/>
      <c r="G7" s="10"/>
      <c r="H7" s="10"/>
      <c r="I7" s="10" t="s">
        <v>299</v>
      </c>
      <c r="J7" s="11"/>
      <c r="K7" s="12">
        <v>4.8599999999999997E-2</v>
      </c>
      <c r="L7" s="13">
        <v>315.3</v>
      </c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 t="s">
        <v>300</v>
      </c>
    </row>
    <row r="8" spans="1:42" ht="105">
      <c r="A8" s="4">
        <v>2</v>
      </c>
      <c r="B8" s="4"/>
      <c r="C8" s="4" t="s">
        <v>301</v>
      </c>
      <c r="D8" s="4" t="s">
        <v>302</v>
      </c>
      <c r="E8" s="4" t="s">
        <v>303</v>
      </c>
      <c r="F8" s="4"/>
      <c r="G8" s="4" t="s">
        <v>304</v>
      </c>
      <c r="H8" s="4"/>
      <c r="I8" s="132" t="s">
        <v>42</v>
      </c>
      <c r="J8" s="14"/>
      <c r="K8" s="15">
        <v>2</v>
      </c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 t="s">
        <v>305</v>
      </c>
    </row>
    <row r="9" spans="1:42" ht="60">
      <c r="A9" s="10">
        <v>3</v>
      </c>
      <c r="B9" s="10"/>
      <c r="C9" s="10" t="s">
        <v>306</v>
      </c>
      <c r="D9" s="10" t="s">
        <v>307</v>
      </c>
      <c r="E9" s="10" t="s">
        <v>308</v>
      </c>
      <c r="F9" s="10"/>
      <c r="G9" s="10" t="s">
        <v>309</v>
      </c>
      <c r="H9" s="10"/>
      <c r="I9" s="10" t="s">
        <v>42</v>
      </c>
      <c r="J9" s="11"/>
      <c r="K9" s="12">
        <v>0.14000000000000001</v>
      </c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 t="s">
        <v>305</v>
      </c>
    </row>
    <row r="10" spans="1:42" ht="409.5">
      <c r="A10" s="10">
        <v>4</v>
      </c>
      <c r="B10" s="10"/>
      <c r="C10" s="10" t="s">
        <v>310</v>
      </c>
      <c r="D10" s="10"/>
      <c r="E10" s="10" t="s">
        <v>311</v>
      </c>
      <c r="F10" s="10"/>
      <c r="G10" s="10"/>
      <c r="H10" s="10"/>
      <c r="I10" s="10" t="s">
        <v>299</v>
      </c>
      <c r="J10" s="11"/>
      <c r="K10" s="12"/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 t="s">
        <v>312</v>
      </c>
    </row>
    <row r="11" spans="1:42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2"/>
      <c r="L11" s="13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2"/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>
      <c r="A13" s="10"/>
      <c r="B13" s="10"/>
      <c r="C13" s="10"/>
      <c r="D13" s="10"/>
      <c r="E13" s="10"/>
      <c r="F13" s="10"/>
      <c r="G13" s="10"/>
      <c r="H13" s="10"/>
      <c r="I13" s="10"/>
      <c r="J13" s="11"/>
      <c r="K13" s="12"/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>
      <c r="A14" s="10"/>
      <c r="B14" s="10"/>
      <c r="C14" s="10"/>
      <c r="D14" s="10"/>
      <c r="E14" s="10"/>
      <c r="F14" s="10"/>
      <c r="G14" s="10"/>
      <c r="H14" s="10"/>
      <c r="I14" s="10"/>
      <c r="J14" s="11"/>
      <c r="K14" s="12"/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5.75">
      <c r="A15" s="10"/>
      <c r="B15" s="10"/>
      <c r="C15" s="10"/>
      <c r="D15" s="17"/>
      <c r="E15" s="18"/>
      <c r="F15" s="10"/>
      <c r="G15" s="10"/>
      <c r="H15" s="10"/>
      <c r="I15" s="10"/>
      <c r="J15" s="11"/>
      <c r="K15" s="12"/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15.75">
      <c r="A16" s="10"/>
      <c r="B16" s="10"/>
      <c r="C16" s="10"/>
      <c r="D16" s="17"/>
      <c r="E16" s="17"/>
      <c r="F16" s="10"/>
      <c r="G16" s="18"/>
      <c r="H16" s="10"/>
      <c r="I16" s="10"/>
      <c r="J16" s="11"/>
      <c r="K16" s="12"/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15.75">
      <c r="A17" s="10"/>
      <c r="B17" s="10"/>
      <c r="C17" s="10"/>
      <c r="D17" s="17"/>
      <c r="E17" s="17"/>
      <c r="F17" s="10"/>
      <c r="G17" s="18"/>
      <c r="H17" s="10"/>
      <c r="I17" s="10"/>
      <c r="J17" s="11"/>
      <c r="K17" s="12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/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/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/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/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/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/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 t="str">
        <f t="shared" ref="N53:N99" si="0">IFERROR(M53/K53,"-")</f>
        <v>-</v>
      </c>
      <c r="O53" s="22" t="str">
        <f t="shared" ref="O53:O99" si="1">IFERROR(M53/L53,"-")</f>
        <v>-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 t="str">
        <f t="shared" si="0"/>
        <v>-</v>
      </c>
      <c r="O54" s="22" t="str">
        <f t="shared" si="1"/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:E5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19.8554687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225">
      <c r="A6" s="6">
        <v>1</v>
      </c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  <c r="H6" s="6"/>
      <c r="I6" s="6" t="s">
        <v>42</v>
      </c>
      <c r="J6" s="7">
        <v>5533699</v>
      </c>
      <c r="K6" s="8">
        <v>19.399999999999999</v>
      </c>
      <c r="L6" s="9"/>
      <c r="M6" s="9"/>
      <c r="N6" s="4">
        <f>IFERROR(M6/K6,"-")</f>
        <v>0</v>
      </c>
      <c r="O6" s="4" t="str">
        <f>IFERROR(M6/L6,"-")</f>
        <v>-</v>
      </c>
      <c r="P6" s="6"/>
      <c r="Q6" s="6"/>
      <c r="R6" s="6">
        <v>2</v>
      </c>
      <c r="S6" s="6">
        <v>100</v>
      </c>
      <c r="T6" s="6"/>
      <c r="U6" s="6">
        <v>210000</v>
      </c>
      <c r="V6" s="6"/>
      <c r="W6" s="6"/>
      <c r="X6" s="6"/>
      <c r="Y6" s="6"/>
      <c r="Z6" s="6">
        <v>100</v>
      </c>
      <c r="AA6" s="6">
        <v>100</v>
      </c>
      <c r="AB6" s="6"/>
      <c r="AC6" s="6">
        <v>1000000</v>
      </c>
      <c r="AD6" s="6" t="s">
        <v>43</v>
      </c>
      <c r="AE6" s="6">
        <v>10</v>
      </c>
      <c r="AF6" s="6"/>
      <c r="AG6" s="6">
        <v>60000</v>
      </c>
      <c r="AH6" s="6"/>
      <c r="AI6" s="6"/>
      <c r="AJ6" s="6"/>
      <c r="AK6" s="6"/>
      <c r="AL6" s="6"/>
      <c r="AM6" s="6" t="s">
        <v>44</v>
      </c>
      <c r="AN6" s="6" t="s">
        <v>45</v>
      </c>
      <c r="AO6" s="6" t="s">
        <v>46</v>
      </c>
      <c r="AP6" s="6" t="s">
        <v>47</v>
      </c>
    </row>
    <row r="7" spans="1:42" ht="13.5" customHeight="1">
      <c r="A7" s="10"/>
      <c r="B7" s="10"/>
      <c r="C7" s="10"/>
      <c r="D7" s="10"/>
      <c r="E7" s="10"/>
      <c r="F7" s="10"/>
      <c r="G7" s="10"/>
      <c r="H7" s="10"/>
      <c r="I7" s="10"/>
      <c r="J7" s="11"/>
      <c r="K7" s="12"/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 ht="14.25" customHeight="1">
      <c r="A8" s="4"/>
      <c r="B8" s="4"/>
      <c r="C8" s="4"/>
      <c r="D8" s="4"/>
      <c r="E8" s="4"/>
      <c r="F8" s="4"/>
      <c r="G8" s="4"/>
      <c r="H8" s="4"/>
      <c r="I8" s="4"/>
      <c r="J8" s="14"/>
      <c r="K8" s="15"/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>
      <c r="A9" s="10"/>
      <c r="B9" s="10"/>
      <c r="C9" s="10"/>
      <c r="D9" s="10"/>
      <c r="E9" s="10"/>
      <c r="F9" s="10"/>
      <c r="G9" s="10"/>
      <c r="H9" s="10"/>
      <c r="I9" s="10"/>
      <c r="J9" s="11"/>
      <c r="K9" s="12"/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</row>
    <row r="10" spans="1:42">
      <c r="A10" s="10"/>
      <c r="B10" s="10"/>
      <c r="C10" s="10"/>
      <c r="D10" s="10"/>
      <c r="E10" s="10"/>
      <c r="F10" s="10"/>
      <c r="G10" s="10"/>
      <c r="H10" s="10"/>
      <c r="I10" s="10"/>
      <c r="J10" s="11"/>
      <c r="K10" s="12"/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/>
    </row>
    <row r="11" spans="1:42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2"/>
      <c r="L11" s="13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2"/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>
      <c r="A13" s="10"/>
      <c r="B13" s="10"/>
      <c r="C13" s="10"/>
      <c r="D13" s="10"/>
      <c r="E13" s="10"/>
      <c r="F13" s="10"/>
      <c r="G13" s="10"/>
      <c r="H13" s="10"/>
      <c r="I13" s="10"/>
      <c r="J13" s="11"/>
      <c r="K13" s="12"/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>
      <c r="A14" s="10"/>
      <c r="B14" s="10"/>
      <c r="C14" s="10"/>
      <c r="D14" s="10"/>
      <c r="E14" s="10"/>
      <c r="F14" s="10"/>
      <c r="G14" s="10"/>
      <c r="H14" s="10"/>
      <c r="I14" s="10"/>
      <c r="J14" s="11"/>
      <c r="K14" s="12"/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5.75">
      <c r="A15" s="10"/>
      <c r="B15" s="10"/>
      <c r="C15" s="10"/>
      <c r="D15" s="17"/>
      <c r="E15" s="18"/>
      <c r="F15" s="10"/>
      <c r="G15" s="10"/>
      <c r="H15" s="10"/>
      <c r="I15" s="10"/>
      <c r="J15" s="11"/>
      <c r="K15" s="12"/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15.75">
      <c r="A16" s="10"/>
      <c r="B16" s="10"/>
      <c r="C16" s="10"/>
      <c r="D16" s="17"/>
      <c r="E16" s="17"/>
      <c r="F16" s="10"/>
      <c r="G16" s="18"/>
      <c r="H16" s="10"/>
      <c r="I16" s="10"/>
      <c r="J16" s="11"/>
      <c r="K16" s="12"/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15.75">
      <c r="A17" s="10"/>
      <c r="B17" s="10"/>
      <c r="C17" s="10"/>
      <c r="D17" s="17"/>
      <c r="E17" s="17"/>
      <c r="F17" s="10"/>
      <c r="G17" s="18"/>
      <c r="H17" s="10"/>
      <c r="I17" s="10"/>
      <c r="J17" s="11"/>
      <c r="K17" s="12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/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/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/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/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/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/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/>
      <c r="O66" s="2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/>
      <c r="O67" s="2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/>
      <c r="O68" s="2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/>
      <c r="O69" s="2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/>
      <c r="O70" s="2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/>
      <c r="O71" s="2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/>
      <c r="O72" s="2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/>
      <c r="O73" s="2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/>
      <c r="O74" s="2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/>
      <c r="O75" s="2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/>
      <c r="O76" s="2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/>
      <c r="O77" s="2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/>
      <c r="O78" s="2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/>
      <c r="O79" s="2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/>
      <c r="O80" s="2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/>
      <c r="O81" s="2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/>
      <c r="O82" s="2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/>
      <c r="O83" s="2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/>
      <c r="O84" s="2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/>
      <c r="O85" s="2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/>
      <c r="O86" s="2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/>
      <c r="O87" s="2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/>
      <c r="O88" s="2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/>
      <c r="O89" s="2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/>
      <c r="O90" s="2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/>
      <c r="O91" s="2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/>
      <c r="O92" s="2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/>
      <c r="O93" s="2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/>
      <c r="O94" s="2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/>
      <c r="O95" s="2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/>
      <c r="O96" s="2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/>
      <c r="O97" s="2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/>
      <c r="O98" s="2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/>
      <c r="O99" s="2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/>
      <c r="O100" s="2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0078740157480324" right="0.70078740157480324" top="0.75196850393700787" bottom="0.75196850393700787" header="0.3" footer="0.3"/>
  <pageSetup paperSize="9" firstPageNumber="2147483648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"/>
    </sheetView>
  </sheetViews>
  <sheetFormatPr defaultRowHeight="15"/>
  <cols>
    <col min="1" max="1" width="4.140625" customWidth="1"/>
    <col min="2" max="2" width="19" customWidth="1"/>
    <col min="3" max="3" width="26" customWidth="1"/>
    <col min="4" max="4" width="23.7109375" customWidth="1"/>
    <col min="5" max="5" width="17.7109375" customWidth="1"/>
    <col min="6" max="6" width="17.28515625" customWidth="1"/>
    <col min="7" max="7" width="27.5703125" customWidth="1"/>
    <col min="8" max="8" width="17" customWidth="1"/>
    <col min="9" max="9" width="18" customWidth="1"/>
    <col min="10" max="10" width="17.42578125" customWidth="1"/>
    <col min="11" max="11" width="11.85546875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18" max="37" width="18" customWidth="1"/>
    <col min="38" max="38" width="42.710937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18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191.25" customHeight="1">
      <c r="A6" s="6">
        <v>1</v>
      </c>
      <c r="B6" s="4" t="s">
        <v>36</v>
      </c>
      <c r="C6" s="6"/>
      <c r="D6" s="4" t="s">
        <v>313</v>
      </c>
      <c r="E6" s="6" t="s">
        <v>314</v>
      </c>
      <c r="F6" s="6"/>
      <c r="G6" s="133" t="s">
        <v>315</v>
      </c>
      <c r="H6" s="4" t="s">
        <v>316</v>
      </c>
      <c r="I6" s="4" t="s">
        <v>42</v>
      </c>
      <c r="J6" s="7"/>
      <c r="K6" s="15">
        <v>7.64</v>
      </c>
      <c r="L6" s="9"/>
      <c r="M6" s="9"/>
      <c r="N6" s="4"/>
      <c r="O6" s="4"/>
      <c r="P6" s="4" t="s">
        <v>317</v>
      </c>
      <c r="Q6" s="6"/>
      <c r="R6" s="4" t="s">
        <v>318</v>
      </c>
      <c r="S6" s="4">
        <v>100</v>
      </c>
      <c r="T6" s="6"/>
      <c r="U6" s="6"/>
      <c r="V6" s="4" t="s">
        <v>318</v>
      </c>
      <c r="W6" s="4">
        <v>250</v>
      </c>
      <c r="X6" s="6"/>
      <c r="Y6" s="6"/>
      <c r="Z6" s="6" t="s">
        <v>319</v>
      </c>
      <c r="AA6" s="4">
        <v>150</v>
      </c>
      <c r="AB6" s="6"/>
      <c r="AC6" s="6"/>
      <c r="AD6" s="6"/>
      <c r="AE6" s="4">
        <v>300</v>
      </c>
      <c r="AF6" s="6"/>
      <c r="AG6" s="6"/>
      <c r="AH6" s="4" t="s">
        <v>320</v>
      </c>
      <c r="AI6" s="4">
        <v>250</v>
      </c>
      <c r="AJ6" s="6"/>
      <c r="AK6" s="6"/>
      <c r="AL6" s="132"/>
      <c r="AM6" s="6"/>
      <c r="AN6" s="6"/>
      <c r="AO6" s="6"/>
      <c r="AP6" s="6"/>
    </row>
    <row r="7" spans="1:42" ht="189.75" customHeight="1">
      <c r="A7" s="10">
        <v>2</v>
      </c>
      <c r="B7" s="4" t="s">
        <v>36</v>
      </c>
      <c r="C7" s="10"/>
      <c r="D7" s="4" t="s">
        <v>321</v>
      </c>
      <c r="E7" s="10"/>
      <c r="F7" s="4"/>
      <c r="G7" s="134" t="s">
        <v>322</v>
      </c>
      <c r="H7" s="4" t="s">
        <v>316</v>
      </c>
      <c r="I7" s="4" t="s">
        <v>42</v>
      </c>
      <c r="J7" s="11"/>
      <c r="K7" s="15">
        <v>6.9</v>
      </c>
      <c r="L7" s="13"/>
      <c r="M7" s="13"/>
      <c r="N7" s="4"/>
      <c r="O7" s="4"/>
      <c r="P7" s="10"/>
      <c r="Q7" s="10"/>
      <c r="R7" s="4" t="s">
        <v>323</v>
      </c>
      <c r="S7" s="4">
        <v>100</v>
      </c>
      <c r="T7" s="10"/>
      <c r="U7" s="10"/>
      <c r="V7" s="4" t="s">
        <v>323</v>
      </c>
      <c r="W7" s="4">
        <v>250</v>
      </c>
      <c r="X7" s="10"/>
      <c r="Y7" s="10"/>
      <c r="Z7" s="6" t="s">
        <v>324</v>
      </c>
      <c r="AA7" s="4">
        <v>150</v>
      </c>
      <c r="AB7" s="10"/>
      <c r="AC7" s="10"/>
      <c r="AD7" s="6"/>
      <c r="AE7" s="4">
        <v>300</v>
      </c>
      <c r="AF7" s="10"/>
      <c r="AG7" s="10"/>
      <c r="AH7" s="4" t="s">
        <v>325</v>
      </c>
      <c r="AI7" s="4">
        <v>250</v>
      </c>
      <c r="AJ7" s="10"/>
      <c r="AK7" s="10"/>
      <c r="AL7" s="10"/>
      <c r="AM7" s="10"/>
      <c r="AN7" s="10"/>
      <c r="AO7" s="10"/>
      <c r="AP7" s="6"/>
    </row>
    <row r="8" spans="1:42" ht="188.25" customHeight="1">
      <c r="A8" s="4">
        <v>3</v>
      </c>
      <c r="B8" s="4" t="s">
        <v>36</v>
      </c>
      <c r="C8" s="4"/>
      <c r="D8" s="4" t="s">
        <v>326</v>
      </c>
      <c r="E8" s="4"/>
      <c r="F8" s="4"/>
      <c r="G8" s="133" t="s">
        <v>327</v>
      </c>
      <c r="H8" s="4" t="s">
        <v>316</v>
      </c>
      <c r="I8" s="4" t="s">
        <v>42</v>
      </c>
      <c r="J8" s="14"/>
      <c r="K8" s="15">
        <v>1.73</v>
      </c>
      <c r="L8" s="16"/>
      <c r="M8" s="16"/>
      <c r="N8" s="4"/>
      <c r="O8" s="4"/>
      <c r="P8" s="4"/>
      <c r="Q8" s="4"/>
      <c r="R8" s="4" t="s">
        <v>328</v>
      </c>
      <c r="S8" s="4">
        <v>500</v>
      </c>
      <c r="T8" s="4"/>
      <c r="U8" s="4"/>
      <c r="V8" s="4" t="s">
        <v>329</v>
      </c>
      <c r="W8" s="4">
        <v>250</v>
      </c>
      <c r="X8" s="4"/>
      <c r="Y8" s="4"/>
      <c r="Z8" s="6" t="s">
        <v>324</v>
      </c>
      <c r="AA8" s="4">
        <v>150</v>
      </c>
      <c r="AB8" s="4"/>
      <c r="AC8" s="4"/>
      <c r="AD8" s="4"/>
      <c r="AE8" s="4" t="s">
        <v>330</v>
      </c>
      <c r="AF8" s="4"/>
      <c r="AG8" s="4"/>
      <c r="AH8" s="4" t="s">
        <v>325</v>
      </c>
      <c r="AI8" s="4" t="s">
        <v>331</v>
      </c>
      <c r="AJ8" s="4"/>
      <c r="AK8" s="4"/>
      <c r="AL8" s="4"/>
      <c r="AM8" s="4"/>
      <c r="AN8" s="4"/>
      <c r="AO8" s="4"/>
      <c r="AP8" s="6"/>
    </row>
    <row r="9" spans="1:42" ht="210.75" customHeight="1">
      <c r="A9" s="10">
        <v>4</v>
      </c>
      <c r="B9" s="4" t="s">
        <v>36</v>
      </c>
      <c r="C9" s="10"/>
      <c r="D9" s="4" t="s">
        <v>332</v>
      </c>
      <c r="E9" s="10"/>
      <c r="F9" s="10"/>
      <c r="G9" s="4" t="s">
        <v>333</v>
      </c>
      <c r="H9" s="4" t="s">
        <v>316</v>
      </c>
      <c r="I9" s="4" t="s">
        <v>42</v>
      </c>
      <c r="J9" s="11"/>
      <c r="K9" s="15">
        <v>2.15</v>
      </c>
      <c r="L9" s="13"/>
      <c r="M9" s="13"/>
      <c r="N9" s="4"/>
      <c r="O9" s="4"/>
      <c r="P9" s="10"/>
      <c r="Q9" s="10"/>
      <c r="R9" s="4" t="s">
        <v>328</v>
      </c>
      <c r="S9" s="4">
        <v>50</v>
      </c>
      <c r="T9" s="4"/>
      <c r="U9" s="4"/>
      <c r="V9" s="4" t="s">
        <v>323</v>
      </c>
      <c r="W9" s="4">
        <v>100</v>
      </c>
      <c r="X9" s="10"/>
      <c r="Y9" s="10"/>
      <c r="Z9" s="6" t="s">
        <v>324</v>
      </c>
      <c r="AA9" s="4">
        <v>500</v>
      </c>
      <c r="AB9" s="10"/>
      <c r="AC9" s="10"/>
      <c r="AD9" s="10"/>
      <c r="AE9" s="4">
        <v>2200</v>
      </c>
      <c r="AF9" s="10"/>
      <c r="AG9" s="10"/>
      <c r="AH9" s="4" t="s">
        <v>325</v>
      </c>
      <c r="AI9" s="4" t="s">
        <v>331</v>
      </c>
      <c r="AJ9" s="10"/>
      <c r="AK9" s="10"/>
      <c r="AL9" s="10"/>
      <c r="AM9" s="10"/>
      <c r="AN9" s="10"/>
      <c r="AO9" s="10"/>
      <c r="AP9" s="6"/>
    </row>
    <row r="10" spans="1:42" ht="202.5" customHeight="1">
      <c r="A10" s="10">
        <v>5</v>
      </c>
      <c r="B10" s="10" t="s">
        <v>36</v>
      </c>
      <c r="C10" s="10"/>
      <c r="D10" s="4" t="s">
        <v>334</v>
      </c>
      <c r="E10" s="10" t="s">
        <v>335</v>
      </c>
      <c r="F10" s="10"/>
      <c r="G10" s="10" t="s">
        <v>336</v>
      </c>
      <c r="H10" s="4" t="s">
        <v>316</v>
      </c>
      <c r="I10" s="4" t="s">
        <v>42</v>
      </c>
      <c r="J10" s="11"/>
      <c r="K10" s="15">
        <v>0.94</v>
      </c>
      <c r="L10" s="13"/>
      <c r="M10" s="13"/>
      <c r="N10" s="4"/>
      <c r="O10" s="4"/>
      <c r="P10" s="10"/>
      <c r="Q10" s="10"/>
      <c r="R10" s="4" t="s">
        <v>329</v>
      </c>
      <c r="S10" s="4">
        <v>50</v>
      </c>
      <c r="T10" s="4"/>
      <c r="U10" s="4"/>
      <c r="V10" s="4" t="s">
        <v>329</v>
      </c>
      <c r="W10" s="4">
        <v>50</v>
      </c>
      <c r="X10" s="10"/>
      <c r="Y10" s="10"/>
      <c r="Z10" s="6" t="s">
        <v>324</v>
      </c>
      <c r="AA10" s="4">
        <v>200</v>
      </c>
      <c r="AB10" s="10"/>
      <c r="AC10" s="4"/>
      <c r="AD10" s="10"/>
      <c r="AE10" s="4">
        <v>2300</v>
      </c>
      <c r="AF10" s="10"/>
      <c r="AG10" s="4"/>
      <c r="AH10" s="4" t="s">
        <v>325</v>
      </c>
      <c r="AI10" s="4" t="s">
        <v>331</v>
      </c>
      <c r="AJ10" s="10"/>
      <c r="AK10" s="10"/>
      <c r="AL10" s="10"/>
      <c r="AM10" s="10"/>
      <c r="AN10" s="10"/>
      <c r="AO10" s="10"/>
      <c r="AP10" s="6"/>
    </row>
    <row r="11" spans="1:42" ht="227.25" customHeight="1">
      <c r="A11" s="10">
        <v>6</v>
      </c>
      <c r="B11" s="10" t="s">
        <v>36</v>
      </c>
      <c r="C11" s="10"/>
      <c r="D11" s="4" t="s">
        <v>337</v>
      </c>
      <c r="E11" s="10" t="s">
        <v>338</v>
      </c>
      <c r="F11" s="10"/>
      <c r="G11" s="10" t="s">
        <v>339</v>
      </c>
      <c r="H11" s="4" t="s">
        <v>316</v>
      </c>
      <c r="I11" s="4" t="s">
        <v>42</v>
      </c>
      <c r="J11" s="11"/>
      <c r="K11" s="15">
        <v>3.3</v>
      </c>
      <c r="L11" s="13"/>
      <c r="M11" s="13"/>
      <c r="N11" s="4"/>
      <c r="O11" s="4"/>
      <c r="P11" s="10"/>
      <c r="Q11" s="10"/>
      <c r="R11" s="4" t="s">
        <v>328</v>
      </c>
      <c r="S11" s="4">
        <v>300</v>
      </c>
      <c r="T11" s="4"/>
      <c r="U11" s="4"/>
      <c r="V11" s="4" t="s">
        <v>329</v>
      </c>
      <c r="W11" s="4">
        <v>600</v>
      </c>
      <c r="X11" s="4"/>
      <c r="Y11" s="4"/>
      <c r="Z11" s="6" t="s">
        <v>324</v>
      </c>
      <c r="AA11" s="4">
        <v>300</v>
      </c>
      <c r="AB11" s="4"/>
      <c r="AC11" s="4"/>
      <c r="AD11" s="4"/>
      <c r="AE11" s="4">
        <v>700</v>
      </c>
      <c r="AF11" s="4"/>
      <c r="AG11" s="4"/>
      <c r="AH11" s="4" t="s">
        <v>1</v>
      </c>
      <c r="AI11" s="4">
        <v>500</v>
      </c>
      <c r="AJ11" s="10"/>
      <c r="AK11" s="10"/>
      <c r="AL11" s="10"/>
      <c r="AM11" s="10"/>
      <c r="AN11" s="10"/>
      <c r="AO11" s="10"/>
      <c r="AP11" s="6"/>
    </row>
    <row r="12" spans="1:42" ht="219.75" customHeight="1">
      <c r="A12" s="10">
        <v>7</v>
      </c>
      <c r="B12" s="10" t="s">
        <v>36</v>
      </c>
      <c r="C12" s="10"/>
      <c r="D12" s="4" t="s">
        <v>340</v>
      </c>
      <c r="E12" s="10"/>
      <c r="F12" s="10"/>
      <c r="G12" s="10" t="s">
        <v>341</v>
      </c>
      <c r="H12" s="4" t="s">
        <v>316</v>
      </c>
      <c r="I12" s="4" t="s">
        <v>42</v>
      </c>
      <c r="J12" s="11"/>
      <c r="K12" s="15">
        <v>5.05</v>
      </c>
      <c r="L12" s="13"/>
      <c r="M12" s="13"/>
      <c r="N12" s="4"/>
      <c r="O12" s="4"/>
      <c r="P12" s="10"/>
      <c r="Q12" s="10"/>
      <c r="R12" s="4" t="s">
        <v>329</v>
      </c>
      <c r="S12" s="4">
        <v>800</v>
      </c>
      <c r="T12" s="4"/>
      <c r="U12" s="4"/>
      <c r="V12" s="4" t="s">
        <v>329</v>
      </c>
      <c r="W12" s="4">
        <v>900</v>
      </c>
      <c r="X12" s="4"/>
      <c r="Y12" s="4"/>
      <c r="Z12" s="6" t="s">
        <v>324</v>
      </c>
      <c r="AA12" s="4">
        <v>1300</v>
      </c>
      <c r="AB12" s="4"/>
      <c r="AC12" s="4"/>
      <c r="AD12" s="4"/>
      <c r="AE12" s="4">
        <v>540</v>
      </c>
      <c r="AF12" s="4"/>
      <c r="AG12" s="4"/>
      <c r="AH12" s="4" t="s">
        <v>1</v>
      </c>
      <c r="AI12" s="4">
        <v>900</v>
      </c>
      <c r="AJ12" s="10"/>
      <c r="AK12" s="10"/>
      <c r="AL12" s="10"/>
      <c r="AM12" s="10"/>
      <c r="AN12" s="10"/>
      <c r="AO12" s="10"/>
      <c r="AP12" s="6"/>
    </row>
    <row r="13" spans="1:42" ht="219.75" customHeight="1">
      <c r="A13" s="10">
        <v>8</v>
      </c>
      <c r="B13" s="10" t="s">
        <v>36</v>
      </c>
      <c r="C13" s="10"/>
      <c r="D13" s="4" t="s">
        <v>342</v>
      </c>
      <c r="E13" s="10"/>
      <c r="F13" s="10"/>
      <c r="G13" s="10" t="s">
        <v>343</v>
      </c>
      <c r="H13" s="4" t="s">
        <v>316</v>
      </c>
      <c r="I13" s="4" t="s">
        <v>42</v>
      </c>
      <c r="J13" s="11"/>
      <c r="K13" s="15">
        <v>4.1399999999999997</v>
      </c>
      <c r="L13" s="13"/>
      <c r="M13" s="13"/>
      <c r="N13" s="4"/>
      <c r="O13" s="4"/>
      <c r="P13" s="10"/>
      <c r="Q13" s="10"/>
      <c r="R13" s="4" t="s">
        <v>323</v>
      </c>
      <c r="S13" s="4">
        <v>100</v>
      </c>
      <c r="T13" s="4"/>
      <c r="U13" s="4"/>
      <c r="V13" s="4" t="s">
        <v>323</v>
      </c>
      <c r="W13" s="4">
        <v>250</v>
      </c>
      <c r="X13" s="4"/>
      <c r="Y13" s="4"/>
      <c r="Z13" s="6" t="s">
        <v>324</v>
      </c>
      <c r="AA13" s="4">
        <v>150</v>
      </c>
      <c r="AB13" s="4"/>
      <c r="AC13" s="4"/>
      <c r="AD13" s="4"/>
      <c r="AE13" s="4">
        <v>300</v>
      </c>
      <c r="AF13" s="4"/>
      <c r="AG13" s="4"/>
      <c r="AH13" s="4" t="s">
        <v>325</v>
      </c>
      <c r="AI13" s="4">
        <v>250</v>
      </c>
      <c r="AJ13" s="10"/>
      <c r="AK13" s="10"/>
      <c r="AL13" s="10"/>
      <c r="AM13" s="10"/>
      <c r="AN13" s="10"/>
      <c r="AO13" s="10"/>
      <c r="AP13" s="6"/>
    </row>
    <row r="14" spans="1:42" ht="186.75" customHeight="1">
      <c r="A14" s="10">
        <v>9</v>
      </c>
      <c r="B14" s="10" t="s">
        <v>36</v>
      </c>
      <c r="C14" s="10"/>
      <c r="D14" s="4" t="s">
        <v>344</v>
      </c>
      <c r="E14" s="10" t="s">
        <v>345</v>
      </c>
      <c r="F14" s="10"/>
      <c r="G14" s="10" t="s">
        <v>346</v>
      </c>
      <c r="H14" s="4" t="s">
        <v>316</v>
      </c>
      <c r="I14" s="4" t="s">
        <v>42</v>
      </c>
      <c r="J14" s="11"/>
      <c r="K14" s="15">
        <v>8.36</v>
      </c>
      <c r="L14" s="13"/>
      <c r="M14" s="13"/>
      <c r="N14" s="4"/>
      <c r="O14" s="4"/>
      <c r="P14" s="10"/>
      <c r="Q14" s="10"/>
      <c r="R14" s="4" t="s">
        <v>328</v>
      </c>
      <c r="S14" s="4">
        <v>100</v>
      </c>
      <c r="T14" s="4"/>
      <c r="U14" s="4"/>
      <c r="V14" s="4" t="s">
        <v>329</v>
      </c>
      <c r="W14" s="4">
        <v>100</v>
      </c>
      <c r="X14" s="4"/>
      <c r="Y14" s="4"/>
      <c r="Z14" s="6" t="s">
        <v>324</v>
      </c>
      <c r="AA14" s="4">
        <v>100</v>
      </c>
      <c r="AB14" s="4"/>
      <c r="AC14" s="4"/>
      <c r="AD14" s="4"/>
      <c r="AE14" s="4">
        <v>500</v>
      </c>
      <c r="AF14" s="4"/>
      <c r="AG14" s="4"/>
      <c r="AH14" s="4" t="s">
        <v>325</v>
      </c>
      <c r="AI14" s="4">
        <v>100</v>
      </c>
      <c r="AJ14" s="10"/>
      <c r="AK14" s="10"/>
      <c r="AL14" s="10"/>
      <c r="AM14" s="10"/>
      <c r="AN14" s="10"/>
      <c r="AO14" s="10"/>
      <c r="AP14" s="6"/>
    </row>
    <row r="15" spans="1:42" ht="188.25" customHeight="1">
      <c r="A15" s="10">
        <v>10</v>
      </c>
      <c r="B15" s="10" t="s">
        <v>36</v>
      </c>
      <c r="C15" s="10"/>
      <c r="D15" s="4" t="s">
        <v>347</v>
      </c>
      <c r="E15" s="10" t="s">
        <v>348</v>
      </c>
      <c r="F15" s="10"/>
      <c r="G15" s="10" t="s">
        <v>349</v>
      </c>
      <c r="H15" s="4" t="s">
        <v>316</v>
      </c>
      <c r="I15" s="4" t="s">
        <v>42</v>
      </c>
      <c r="J15" s="11"/>
      <c r="K15" s="15">
        <v>0.62</v>
      </c>
      <c r="L15" s="13"/>
      <c r="M15" s="13"/>
      <c r="N15" s="4"/>
      <c r="O15" s="4"/>
      <c r="P15" s="10"/>
      <c r="Q15" s="10"/>
      <c r="R15" s="4" t="s">
        <v>328</v>
      </c>
      <c r="S15" s="4">
        <v>100</v>
      </c>
      <c r="T15" s="4"/>
      <c r="U15" s="4"/>
      <c r="V15" s="4" t="s">
        <v>328</v>
      </c>
      <c r="W15" s="4">
        <v>250</v>
      </c>
      <c r="X15" s="4"/>
      <c r="Y15" s="4"/>
      <c r="Z15" s="6" t="s">
        <v>324</v>
      </c>
      <c r="AA15" s="4">
        <v>150</v>
      </c>
      <c r="AB15" s="4"/>
      <c r="AC15" s="4"/>
      <c r="AD15" s="4"/>
      <c r="AE15" s="4">
        <v>300</v>
      </c>
      <c r="AF15" s="4"/>
      <c r="AG15" s="4"/>
      <c r="AH15" s="4" t="s">
        <v>325</v>
      </c>
      <c r="AI15" s="4">
        <v>250</v>
      </c>
      <c r="AJ15" s="10"/>
      <c r="AK15" s="10"/>
      <c r="AL15" s="10"/>
      <c r="AM15" s="10"/>
      <c r="AN15" s="10"/>
      <c r="AO15" s="10"/>
      <c r="AP15" s="6"/>
    </row>
    <row r="16" spans="1:42" ht="197.25" customHeight="1">
      <c r="A16" s="10">
        <v>11</v>
      </c>
      <c r="B16" s="10" t="s">
        <v>36</v>
      </c>
      <c r="C16" s="10"/>
      <c r="D16" s="4" t="s">
        <v>350</v>
      </c>
      <c r="E16" s="10" t="s">
        <v>351</v>
      </c>
      <c r="F16" s="10"/>
      <c r="G16" s="10" t="s">
        <v>122</v>
      </c>
      <c r="H16" s="4" t="s">
        <v>316</v>
      </c>
      <c r="I16" s="4" t="s">
        <v>42</v>
      </c>
      <c r="J16" s="11"/>
      <c r="K16" s="15">
        <v>8.36</v>
      </c>
      <c r="L16" s="13"/>
      <c r="M16" s="13"/>
      <c r="N16" s="4"/>
      <c r="O16" s="4"/>
      <c r="P16" s="10"/>
      <c r="Q16" s="10"/>
      <c r="R16" s="4" t="s">
        <v>328</v>
      </c>
      <c r="S16" s="4">
        <v>100</v>
      </c>
      <c r="T16" s="4"/>
      <c r="U16" s="4"/>
      <c r="V16" s="4" t="s">
        <v>328</v>
      </c>
      <c r="W16" s="4">
        <v>250</v>
      </c>
      <c r="X16" s="4"/>
      <c r="Y16" s="4"/>
      <c r="Z16" s="6" t="s">
        <v>324</v>
      </c>
      <c r="AA16" s="4">
        <v>150</v>
      </c>
      <c r="AB16" s="4"/>
      <c r="AC16" s="4"/>
      <c r="AD16" s="4"/>
      <c r="AE16" s="4">
        <v>300</v>
      </c>
      <c r="AF16" s="4"/>
      <c r="AG16" s="4"/>
      <c r="AH16" s="4" t="s">
        <v>325</v>
      </c>
      <c r="AI16" s="4">
        <v>250</v>
      </c>
      <c r="AJ16" s="10"/>
      <c r="AK16" s="10"/>
      <c r="AL16" s="10"/>
      <c r="AM16" s="10"/>
      <c r="AN16" s="10"/>
      <c r="AO16" s="10"/>
      <c r="AP16" s="6"/>
    </row>
    <row r="17" spans="1:42" ht="192.75" customHeight="1">
      <c r="A17" s="10">
        <v>12</v>
      </c>
      <c r="B17" s="10" t="s">
        <v>36</v>
      </c>
      <c r="C17" s="10"/>
      <c r="D17" s="4" t="s">
        <v>352</v>
      </c>
      <c r="E17" s="17"/>
      <c r="F17" s="10"/>
      <c r="G17" s="10" t="s">
        <v>349</v>
      </c>
      <c r="H17" s="4" t="s">
        <v>316</v>
      </c>
      <c r="I17" s="4" t="s">
        <v>42</v>
      </c>
      <c r="J17" s="11"/>
      <c r="K17" s="15">
        <v>11.05</v>
      </c>
      <c r="L17" s="13"/>
      <c r="M17" s="13"/>
      <c r="N17" s="4"/>
      <c r="O17" s="4"/>
      <c r="P17" s="10"/>
      <c r="Q17" s="10"/>
      <c r="R17" s="4" t="s">
        <v>328</v>
      </c>
      <c r="S17" s="4">
        <v>100</v>
      </c>
      <c r="T17" s="4"/>
      <c r="U17" s="4"/>
      <c r="V17" s="4" t="s">
        <v>329</v>
      </c>
      <c r="W17" s="4">
        <v>250</v>
      </c>
      <c r="X17" s="4"/>
      <c r="Y17" s="4"/>
      <c r="Z17" s="6" t="s">
        <v>324</v>
      </c>
      <c r="AA17" s="4">
        <v>150</v>
      </c>
      <c r="AB17" s="4"/>
      <c r="AC17" s="4"/>
      <c r="AD17" s="4"/>
      <c r="AE17" s="4">
        <v>300</v>
      </c>
      <c r="AF17" s="4"/>
      <c r="AG17" s="4"/>
      <c r="AH17" s="4" t="s">
        <v>325</v>
      </c>
      <c r="AI17" s="4">
        <v>250</v>
      </c>
      <c r="AJ17" s="10"/>
      <c r="AK17" s="10"/>
      <c r="AL17" s="10"/>
      <c r="AM17" s="10"/>
      <c r="AN17" s="10"/>
      <c r="AO17" s="10"/>
      <c r="AP17" s="6"/>
    </row>
    <row r="18" spans="1:42" ht="205.5" customHeight="1">
      <c r="A18" s="10">
        <v>13</v>
      </c>
      <c r="B18" s="10" t="s">
        <v>36</v>
      </c>
      <c r="C18" s="10"/>
      <c r="D18" s="4" t="s">
        <v>353</v>
      </c>
      <c r="E18" s="18"/>
      <c r="F18" s="10"/>
      <c r="G18" s="10" t="s">
        <v>354</v>
      </c>
      <c r="H18" s="4" t="s">
        <v>316</v>
      </c>
      <c r="I18" s="4" t="s">
        <v>42</v>
      </c>
      <c r="J18" s="11"/>
      <c r="K18" s="15">
        <v>2.65</v>
      </c>
      <c r="L18" s="13"/>
      <c r="M18" s="13"/>
      <c r="N18" s="4"/>
      <c r="O18" s="4"/>
      <c r="P18" s="10"/>
      <c r="Q18" s="10"/>
      <c r="R18" s="4" t="s">
        <v>355</v>
      </c>
      <c r="S18" s="4" t="s">
        <v>356</v>
      </c>
      <c r="T18" s="4"/>
      <c r="U18" s="4"/>
      <c r="V18" s="4" t="s">
        <v>323</v>
      </c>
      <c r="W18" s="4" t="s">
        <v>356</v>
      </c>
      <c r="X18" s="4"/>
      <c r="Y18" s="4"/>
      <c r="Z18" s="6" t="s">
        <v>324</v>
      </c>
      <c r="AA18" s="4">
        <v>400</v>
      </c>
      <c r="AB18" s="4"/>
      <c r="AC18" s="4"/>
      <c r="AD18" s="4"/>
      <c r="AE18" s="4" t="s">
        <v>356</v>
      </c>
      <c r="AF18" s="4"/>
      <c r="AG18" s="4"/>
      <c r="AH18" s="4" t="s">
        <v>325</v>
      </c>
      <c r="AI18" s="4" t="s">
        <v>356</v>
      </c>
      <c r="AJ18" s="10"/>
      <c r="AK18" s="10"/>
      <c r="AL18" s="10"/>
      <c r="AM18" s="10"/>
      <c r="AN18" s="10"/>
      <c r="AO18" s="10"/>
      <c r="AP18" s="6"/>
    </row>
    <row r="19" spans="1:42" ht="205.5" customHeight="1">
      <c r="A19" s="10">
        <v>14</v>
      </c>
      <c r="B19" s="10" t="s">
        <v>36</v>
      </c>
      <c r="C19" s="10"/>
      <c r="D19" s="4" t="s">
        <v>357</v>
      </c>
      <c r="E19" s="18"/>
      <c r="F19" s="10"/>
      <c r="G19" s="10" t="s">
        <v>358</v>
      </c>
      <c r="H19" s="4" t="s">
        <v>316</v>
      </c>
      <c r="I19" s="4" t="s">
        <v>42</v>
      </c>
      <c r="J19" s="11"/>
      <c r="K19" s="15">
        <v>0.65</v>
      </c>
      <c r="L19" s="13"/>
      <c r="M19" s="13"/>
      <c r="N19" s="4"/>
      <c r="O19" s="4"/>
      <c r="P19" s="10"/>
      <c r="Q19" s="10"/>
      <c r="R19" s="4" t="s">
        <v>329</v>
      </c>
      <c r="S19" s="4">
        <v>30</v>
      </c>
      <c r="T19" s="4"/>
      <c r="U19" s="4"/>
      <c r="V19" s="4" t="s">
        <v>329</v>
      </c>
      <c r="W19" s="4">
        <v>400</v>
      </c>
      <c r="X19" s="4"/>
      <c r="Y19" s="4"/>
      <c r="Z19" s="6" t="s">
        <v>324</v>
      </c>
      <c r="AA19" s="4">
        <v>30</v>
      </c>
      <c r="AB19" s="4"/>
      <c r="AC19" s="4"/>
      <c r="AD19" s="4"/>
      <c r="AE19" s="4">
        <v>200</v>
      </c>
      <c r="AF19" s="4"/>
      <c r="AG19" s="4"/>
      <c r="AH19" s="4" t="s">
        <v>325</v>
      </c>
      <c r="AI19" s="4">
        <v>200</v>
      </c>
      <c r="AJ19" s="10"/>
      <c r="AK19" s="10"/>
      <c r="AL19" s="10"/>
      <c r="AM19" s="10"/>
      <c r="AN19" s="10"/>
      <c r="AO19" s="10"/>
      <c r="AP19" s="6"/>
    </row>
    <row r="20" spans="1:42" ht="199.5" customHeight="1">
      <c r="A20" s="10">
        <v>15</v>
      </c>
      <c r="B20" s="10" t="s">
        <v>36</v>
      </c>
      <c r="C20" s="10"/>
      <c r="D20" s="4" t="s">
        <v>359</v>
      </c>
      <c r="E20" s="10" t="s">
        <v>360</v>
      </c>
      <c r="F20" s="10"/>
      <c r="G20" s="10" t="s">
        <v>361</v>
      </c>
      <c r="H20" s="4" t="s">
        <v>316</v>
      </c>
      <c r="I20" s="4" t="s">
        <v>42</v>
      </c>
      <c r="J20" s="11"/>
      <c r="K20" s="15">
        <v>0.56999999999999995</v>
      </c>
      <c r="L20" s="13"/>
      <c r="M20" s="13"/>
      <c r="N20" s="4"/>
      <c r="O20" s="4"/>
      <c r="P20" s="10"/>
      <c r="Q20" s="10"/>
      <c r="R20" s="4" t="s">
        <v>328</v>
      </c>
      <c r="S20" s="4">
        <v>100</v>
      </c>
      <c r="T20" s="4"/>
      <c r="U20" s="4"/>
      <c r="V20" s="4" t="s">
        <v>328</v>
      </c>
      <c r="W20" s="4">
        <v>100</v>
      </c>
      <c r="X20" s="4"/>
      <c r="Y20" s="4"/>
      <c r="Z20" s="6" t="s">
        <v>324</v>
      </c>
      <c r="AA20" s="4">
        <v>300</v>
      </c>
      <c r="AB20" s="4"/>
      <c r="AC20" s="4"/>
      <c r="AD20" s="4"/>
      <c r="AE20" s="4">
        <v>600</v>
      </c>
      <c r="AF20" s="4"/>
      <c r="AG20" s="4"/>
      <c r="AH20" s="4" t="s">
        <v>1</v>
      </c>
      <c r="AI20" s="4">
        <v>200</v>
      </c>
      <c r="AJ20" s="10"/>
      <c r="AK20" s="10"/>
      <c r="AL20" s="10"/>
      <c r="AM20" s="10"/>
      <c r="AN20" s="10"/>
      <c r="AO20" s="10"/>
      <c r="AP20" s="6"/>
    </row>
    <row r="21" spans="1:42" ht="199.5" customHeight="1">
      <c r="A21" s="10">
        <v>16</v>
      </c>
      <c r="B21" s="10" t="s">
        <v>36</v>
      </c>
      <c r="C21" s="10"/>
      <c r="D21" s="4" t="s">
        <v>362</v>
      </c>
      <c r="E21" s="18"/>
      <c r="F21" s="10"/>
      <c r="G21" s="10" t="s">
        <v>363</v>
      </c>
      <c r="H21" s="4" t="s">
        <v>316</v>
      </c>
      <c r="I21" s="4" t="s">
        <v>42</v>
      </c>
      <c r="J21" s="11"/>
      <c r="K21" s="15">
        <v>1.05</v>
      </c>
      <c r="L21" s="13"/>
      <c r="M21" s="13"/>
      <c r="N21" s="4"/>
      <c r="O21" s="4"/>
      <c r="P21" s="10"/>
      <c r="Q21" s="10"/>
      <c r="R21" s="4" t="s">
        <v>328</v>
      </c>
      <c r="S21" s="4">
        <v>100</v>
      </c>
      <c r="T21" s="4"/>
      <c r="U21" s="4"/>
      <c r="V21" s="4" t="s">
        <v>328</v>
      </c>
      <c r="W21" s="4">
        <v>250</v>
      </c>
      <c r="X21" s="4"/>
      <c r="Y21" s="4"/>
      <c r="Z21" s="6" t="s">
        <v>324</v>
      </c>
      <c r="AA21" s="4">
        <v>150</v>
      </c>
      <c r="AB21" s="4"/>
      <c r="AC21" s="4"/>
      <c r="AD21" s="4"/>
      <c r="AE21" s="4">
        <v>300</v>
      </c>
      <c r="AF21" s="4"/>
      <c r="AG21" s="4"/>
      <c r="AH21" s="4" t="s">
        <v>325</v>
      </c>
      <c r="AI21" s="4">
        <v>250</v>
      </c>
      <c r="AJ21" s="10"/>
      <c r="AK21" s="10"/>
      <c r="AL21" s="10"/>
      <c r="AM21" s="10"/>
      <c r="AN21" s="10"/>
      <c r="AO21" s="10"/>
      <c r="AP21" s="6"/>
    </row>
    <row r="22" spans="1:42" ht="194.25" customHeight="1">
      <c r="A22" s="10">
        <v>17</v>
      </c>
      <c r="B22" s="10" t="s">
        <v>36</v>
      </c>
      <c r="C22" s="10"/>
      <c r="D22" s="4" t="s">
        <v>364</v>
      </c>
      <c r="E22" s="10" t="s">
        <v>365</v>
      </c>
      <c r="F22" s="10"/>
      <c r="G22" s="10" t="s">
        <v>366</v>
      </c>
      <c r="H22" s="4" t="s">
        <v>316</v>
      </c>
      <c r="I22" s="4" t="s">
        <v>42</v>
      </c>
      <c r="J22" s="11"/>
      <c r="K22" s="15">
        <v>0.96</v>
      </c>
      <c r="L22" s="13"/>
      <c r="M22" s="13"/>
      <c r="N22" s="4"/>
      <c r="O22" s="4"/>
      <c r="P22" s="10"/>
      <c r="Q22" s="10"/>
      <c r="R22" s="4" t="s">
        <v>328</v>
      </c>
      <c r="S22" s="4">
        <v>50</v>
      </c>
      <c r="T22" s="4"/>
      <c r="U22" s="4"/>
      <c r="V22" s="4" t="s">
        <v>328</v>
      </c>
      <c r="W22" s="4">
        <v>100</v>
      </c>
      <c r="X22" s="4"/>
      <c r="Y22" s="4"/>
      <c r="Z22" s="6" t="s">
        <v>324</v>
      </c>
      <c r="AA22" s="4">
        <v>100</v>
      </c>
      <c r="AB22" s="4"/>
      <c r="AC22" s="4"/>
      <c r="AD22" s="4"/>
      <c r="AE22" s="4">
        <v>800</v>
      </c>
      <c r="AF22" s="4"/>
      <c r="AG22" s="4"/>
      <c r="AH22" s="4" t="s">
        <v>325</v>
      </c>
      <c r="AI22" s="4">
        <v>100</v>
      </c>
      <c r="AJ22" s="10"/>
      <c r="AK22" s="10"/>
      <c r="AL22" s="10"/>
      <c r="AM22" s="10"/>
      <c r="AN22" s="10"/>
      <c r="AO22" s="10"/>
      <c r="AP22" s="6"/>
    </row>
    <row r="23" spans="1:42" ht="198" customHeight="1">
      <c r="A23" s="10">
        <v>18</v>
      </c>
      <c r="B23" s="10" t="s">
        <v>36</v>
      </c>
      <c r="C23" s="10"/>
      <c r="D23" s="4" t="s">
        <v>367</v>
      </c>
      <c r="E23" s="18"/>
      <c r="G23" s="10" t="s">
        <v>368</v>
      </c>
      <c r="H23" s="4" t="s">
        <v>316</v>
      </c>
      <c r="I23" s="4" t="s">
        <v>42</v>
      </c>
      <c r="J23" s="11"/>
      <c r="K23" s="15">
        <v>61</v>
      </c>
      <c r="L23" s="13"/>
      <c r="M23" s="13"/>
      <c r="N23" s="4"/>
      <c r="O23" s="4"/>
      <c r="P23" s="10"/>
      <c r="Q23" s="10"/>
      <c r="R23" s="4" t="s">
        <v>329</v>
      </c>
      <c r="S23" s="4">
        <v>800</v>
      </c>
      <c r="T23" s="4"/>
      <c r="U23" s="4"/>
      <c r="V23" s="4" t="s">
        <v>329</v>
      </c>
      <c r="W23" s="4">
        <v>900</v>
      </c>
      <c r="X23" s="4"/>
      <c r="Y23" s="4"/>
      <c r="Z23" s="6" t="s">
        <v>324</v>
      </c>
      <c r="AA23" s="4">
        <v>1300</v>
      </c>
      <c r="AB23" s="4"/>
      <c r="AC23" s="4"/>
      <c r="AD23" s="4"/>
      <c r="AE23" s="4">
        <v>540</v>
      </c>
      <c r="AF23" s="4"/>
      <c r="AG23" s="4"/>
      <c r="AH23" s="4" t="s">
        <v>1</v>
      </c>
      <c r="AI23" s="4">
        <v>200</v>
      </c>
      <c r="AJ23" s="10"/>
      <c r="AK23" s="10"/>
      <c r="AL23" s="10"/>
      <c r="AM23" s="10"/>
      <c r="AN23" s="10"/>
      <c r="AO23" s="10"/>
      <c r="AP23" s="6"/>
    </row>
    <row r="24" spans="1:42" ht="204.75" customHeight="1">
      <c r="A24" s="3">
        <v>19</v>
      </c>
      <c r="B24" s="10" t="s">
        <v>36</v>
      </c>
      <c r="C24" s="10"/>
      <c r="D24" s="4" t="s">
        <v>369</v>
      </c>
      <c r="E24" s="10" t="s">
        <v>370</v>
      </c>
      <c r="F24" s="10"/>
      <c r="G24" s="10" t="s">
        <v>371</v>
      </c>
      <c r="H24" s="4" t="s">
        <v>316</v>
      </c>
      <c r="I24" s="4" t="s">
        <v>42</v>
      </c>
      <c r="J24" s="11"/>
      <c r="K24" s="15">
        <v>44.21</v>
      </c>
      <c r="L24" s="13"/>
      <c r="M24" s="13"/>
      <c r="N24" s="4"/>
      <c r="O24" s="4"/>
      <c r="P24" s="10"/>
      <c r="Q24" s="10"/>
      <c r="R24" s="3" t="s">
        <v>323</v>
      </c>
      <c r="S24" s="4">
        <v>600</v>
      </c>
      <c r="T24" s="4"/>
      <c r="U24" s="4"/>
      <c r="V24" s="4" t="s">
        <v>372</v>
      </c>
      <c r="W24" s="4">
        <v>600</v>
      </c>
      <c r="X24" s="10"/>
      <c r="Y24" s="10"/>
      <c r="Z24" s="6" t="s">
        <v>324</v>
      </c>
      <c r="AA24" s="4">
        <v>300</v>
      </c>
      <c r="AB24" s="10"/>
      <c r="AC24" s="10"/>
      <c r="AD24" s="10"/>
      <c r="AE24" s="4">
        <v>800</v>
      </c>
      <c r="AF24" s="10"/>
      <c r="AG24" s="10"/>
      <c r="AH24" s="4" t="s">
        <v>325</v>
      </c>
      <c r="AI24" s="4">
        <v>600</v>
      </c>
      <c r="AJ24" s="10"/>
      <c r="AK24" s="10"/>
      <c r="AL24" s="10"/>
      <c r="AM24" s="10"/>
      <c r="AN24" s="10"/>
      <c r="AO24" s="10"/>
      <c r="AP24" s="135"/>
    </row>
    <row r="25" spans="1:42" ht="180">
      <c r="A25" s="3">
        <v>20</v>
      </c>
      <c r="B25" s="10" t="s">
        <v>36</v>
      </c>
      <c r="C25" s="10"/>
      <c r="D25" s="4" t="s">
        <v>373</v>
      </c>
      <c r="E25" s="10" t="s">
        <v>370</v>
      </c>
      <c r="F25" s="10"/>
      <c r="G25" s="10" t="s">
        <v>371</v>
      </c>
      <c r="H25" s="4" t="s">
        <v>316</v>
      </c>
      <c r="I25" s="4" t="s">
        <v>42</v>
      </c>
      <c r="J25" s="11"/>
      <c r="K25" s="15">
        <v>0.14000000000000001</v>
      </c>
      <c r="L25" s="13"/>
      <c r="M25" s="13"/>
      <c r="N25" s="4"/>
      <c r="O25" s="4"/>
      <c r="P25" s="10"/>
      <c r="Q25" s="10"/>
      <c r="R25" s="4" t="s">
        <v>323</v>
      </c>
      <c r="S25" s="4">
        <v>100</v>
      </c>
      <c r="T25" s="4"/>
      <c r="U25" s="4"/>
      <c r="V25" s="4" t="s">
        <v>372</v>
      </c>
      <c r="W25" s="4">
        <v>250</v>
      </c>
      <c r="X25" s="10"/>
      <c r="Y25" s="10"/>
      <c r="Z25" s="6" t="s">
        <v>324</v>
      </c>
      <c r="AA25" s="4">
        <v>150</v>
      </c>
      <c r="AB25" s="10"/>
      <c r="AC25" s="10"/>
      <c r="AD25" s="10"/>
      <c r="AE25" s="4">
        <v>300</v>
      </c>
      <c r="AF25" s="10"/>
      <c r="AG25" s="10"/>
      <c r="AH25" s="4" t="s">
        <v>325</v>
      </c>
      <c r="AI25" s="4">
        <v>250</v>
      </c>
      <c r="AJ25" s="10"/>
      <c r="AK25" s="10"/>
      <c r="AL25" s="10"/>
      <c r="AM25" s="10"/>
      <c r="AN25" s="10"/>
      <c r="AO25" s="10"/>
      <c r="AP25" s="135"/>
    </row>
    <row r="26" spans="1:42" ht="218.25" customHeight="1">
      <c r="A26" s="3">
        <v>21</v>
      </c>
      <c r="B26" s="10" t="s">
        <v>36</v>
      </c>
      <c r="C26" s="10"/>
      <c r="D26" s="4" t="s">
        <v>374</v>
      </c>
      <c r="E26" s="10" t="s">
        <v>375</v>
      </c>
      <c r="F26" s="10"/>
      <c r="G26" s="10" t="s">
        <v>376</v>
      </c>
      <c r="H26" s="4" t="s">
        <v>316</v>
      </c>
      <c r="I26" s="4" t="s">
        <v>42</v>
      </c>
      <c r="J26" s="11"/>
      <c r="K26" s="15">
        <v>230.4</v>
      </c>
      <c r="L26" s="13"/>
      <c r="M26" s="13"/>
      <c r="N26" s="4"/>
      <c r="O26" s="4"/>
      <c r="P26" s="10"/>
      <c r="Q26" s="10"/>
      <c r="R26" s="4" t="s">
        <v>328</v>
      </c>
      <c r="S26" s="4">
        <v>100</v>
      </c>
      <c r="T26" s="4"/>
      <c r="U26" s="4"/>
      <c r="V26" s="4" t="s">
        <v>329</v>
      </c>
      <c r="W26" s="4">
        <v>100</v>
      </c>
      <c r="X26" s="10"/>
      <c r="Y26" s="10"/>
      <c r="Z26" s="6" t="s">
        <v>324</v>
      </c>
      <c r="AA26" s="4">
        <v>100</v>
      </c>
      <c r="AB26" s="10"/>
      <c r="AC26" s="10"/>
      <c r="AD26" s="10"/>
      <c r="AE26" s="4">
        <v>100</v>
      </c>
      <c r="AF26" s="10"/>
      <c r="AG26" s="10"/>
      <c r="AH26" s="4" t="s">
        <v>325</v>
      </c>
      <c r="AI26" s="4">
        <v>300</v>
      </c>
      <c r="AJ26" s="10"/>
      <c r="AK26" s="10"/>
      <c r="AL26" s="10"/>
      <c r="AM26" s="10"/>
      <c r="AN26" s="10"/>
      <c r="AO26" s="10"/>
      <c r="AP26" s="135"/>
    </row>
    <row r="27" spans="1:42" ht="129" customHeight="1">
      <c r="A27" s="3">
        <v>22</v>
      </c>
      <c r="B27" s="10" t="s">
        <v>36</v>
      </c>
      <c r="C27" s="10"/>
      <c r="D27" s="4" t="s">
        <v>377</v>
      </c>
      <c r="E27" s="10" t="s">
        <v>378</v>
      </c>
      <c r="F27" s="10"/>
      <c r="G27" s="10" t="s">
        <v>379</v>
      </c>
      <c r="H27" s="4" t="s">
        <v>316</v>
      </c>
      <c r="I27" s="4" t="s">
        <v>42</v>
      </c>
      <c r="J27" s="11"/>
      <c r="K27" s="15">
        <v>230.4</v>
      </c>
      <c r="L27" s="13"/>
      <c r="M27" s="13"/>
      <c r="N27" s="4"/>
      <c r="O27" s="4"/>
      <c r="P27" s="10"/>
      <c r="Q27" s="10"/>
      <c r="R27" s="4"/>
      <c r="S27" s="4"/>
      <c r="T27" s="10"/>
      <c r="U27" s="10"/>
      <c r="V27" s="4"/>
      <c r="W27" s="4"/>
      <c r="X27" s="10"/>
      <c r="Y27" s="10"/>
      <c r="Z27" s="10"/>
      <c r="AA27" s="4"/>
      <c r="AB27" s="10"/>
      <c r="AC27" s="10"/>
      <c r="AD27" s="10"/>
      <c r="AE27" s="4"/>
      <c r="AF27" s="10"/>
      <c r="AG27" s="10"/>
      <c r="AH27" s="4"/>
      <c r="AI27" s="4"/>
      <c r="AJ27" s="10"/>
      <c r="AK27" s="10"/>
      <c r="AL27" s="10"/>
      <c r="AM27" s="10"/>
      <c r="AN27" s="10"/>
      <c r="AO27" s="10"/>
      <c r="AP27" s="135"/>
    </row>
    <row r="28" spans="1:42" ht="189" customHeight="1">
      <c r="A28" s="3">
        <v>23</v>
      </c>
      <c r="B28" s="10" t="s">
        <v>36</v>
      </c>
      <c r="C28" s="10"/>
      <c r="D28" s="4" t="s">
        <v>380</v>
      </c>
      <c r="E28" s="10" t="s">
        <v>381</v>
      </c>
      <c r="F28" s="10"/>
      <c r="G28" s="10" t="s">
        <v>382</v>
      </c>
      <c r="H28" s="4" t="s">
        <v>316</v>
      </c>
      <c r="I28" s="4" t="s">
        <v>42</v>
      </c>
      <c r="J28" s="11"/>
      <c r="K28" s="15">
        <v>59</v>
      </c>
      <c r="L28" s="13"/>
      <c r="M28" s="13"/>
      <c r="N28" s="4"/>
      <c r="O28" s="4"/>
      <c r="P28" s="10"/>
      <c r="Q28" s="10"/>
      <c r="R28" s="4" t="s">
        <v>323</v>
      </c>
      <c r="S28" s="4">
        <v>300</v>
      </c>
      <c r="T28" s="10"/>
      <c r="U28" s="10"/>
      <c r="V28" s="4" t="s">
        <v>372</v>
      </c>
      <c r="W28" s="4">
        <v>500</v>
      </c>
      <c r="X28" s="10"/>
      <c r="Y28" s="10"/>
      <c r="Z28" s="6" t="s">
        <v>324</v>
      </c>
      <c r="AA28" s="4">
        <v>500</v>
      </c>
      <c r="AB28" s="10"/>
      <c r="AC28" s="10"/>
      <c r="AD28" s="10"/>
      <c r="AE28" s="4">
        <v>500</v>
      </c>
      <c r="AF28" s="10"/>
      <c r="AG28" s="10"/>
      <c r="AH28" s="4" t="s">
        <v>1</v>
      </c>
      <c r="AI28" s="4" t="s">
        <v>1</v>
      </c>
      <c r="AJ28" s="10"/>
      <c r="AK28" s="10"/>
      <c r="AL28" s="10"/>
      <c r="AM28" s="10"/>
      <c r="AN28" s="10"/>
      <c r="AO28" s="10"/>
      <c r="AP28" s="135"/>
    </row>
    <row r="29" spans="1:42" ht="184.5" customHeight="1">
      <c r="A29" s="3">
        <v>24</v>
      </c>
      <c r="B29" s="10" t="s">
        <v>36</v>
      </c>
      <c r="C29" s="10"/>
      <c r="D29" s="4" t="s">
        <v>383</v>
      </c>
      <c r="E29" s="18"/>
      <c r="F29" s="10"/>
      <c r="G29" s="10" t="s">
        <v>384</v>
      </c>
      <c r="H29" s="4" t="s">
        <v>316</v>
      </c>
      <c r="I29" s="4" t="s">
        <v>42</v>
      </c>
      <c r="J29" s="11"/>
      <c r="K29" s="15">
        <v>6.87</v>
      </c>
      <c r="L29" s="13"/>
      <c r="M29" s="13"/>
      <c r="N29" s="4"/>
      <c r="O29" s="4"/>
      <c r="P29" s="10"/>
      <c r="Q29" s="10"/>
      <c r="R29" s="4" t="s">
        <v>328</v>
      </c>
      <c r="S29" s="4">
        <v>50</v>
      </c>
      <c r="T29" s="10"/>
      <c r="U29" s="10"/>
      <c r="V29" s="4" t="s">
        <v>372</v>
      </c>
      <c r="W29" s="4">
        <v>500</v>
      </c>
      <c r="X29" s="10"/>
      <c r="Y29" s="10"/>
      <c r="Z29" s="6" t="s">
        <v>324</v>
      </c>
      <c r="AA29" s="4">
        <v>500</v>
      </c>
      <c r="AB29" s="10"/>
      <c r="AC29" s="10"/>
      <c r="AD29" s="10"/>
      <c r="AE29" s="4">
        <v>500</v>
      </c>
      <c r="AF29" s="10"/>
      <c r="AG29" s="10"/>
      <c r="AH29" s="4" t="s">
        <v>1</v>
      </c>
      <c r="AI29" s="4" t="s">
        <v>1</v>
      </c>
      <c r="AJ29" s="10"/>
      <c r="AK29" s="10"/>
      <c r="AL29" s="10"/>
      <c r="AM29" s="10"/>
      <c r="AN29" s="10"/>
      <c r="AO29" s="10"/>
      <c r="AP29" s="135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 t="str">
        <f t="shared" ref="N53:N99" si="0">IFERROR(M53/K53,"-")</f>
        <v>-</v>
      </c>
      <c r="O53" s="22" t="str">
        <f t="shared" ref="O53:O99" si="1">IFERROR(M53/L53,"-")</f>
        <v>-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 t="str">
        <f t="shared" si="0"/>
        <v>-</v>
      </c>
      <c r="O54" s="22" t="str">
        <f t="shared" si="1"/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 B30:B100 B11 B12 B13 B14 B15 B16 B17 B18 B19 B20 B21 B22 B23 B24 B25 B26 B27 B28 B29">
      <formula1>"земельный участок,инвестиционная площадка"</formula1>
    </dataValidation>
    <dataValidation type="list" allowBlank="1" showInputMessage="1" showErrorMessage="1" sqref="F6 F8:F22 F24 F30:F100 F25 F26 F27 F28 F29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9 H30:H100 H10 H11 H12 H13 H14 H15 H16 H17 H18 H19 H20 H21 H22 H23 H24 H25 H26 H27 H28 H29">
      <formula1>"ТОСЭР,ОЭЗ,Индустриальный парк"</formula1>
    </dataValidation>
    <dataValidation type="list" allowBlank="1" showInputMessage="1" showErrorMessage="1" sqref="F7">
      <formula1>"промышленность,сельское хозяйство,придорожный сервис,туризм,социальное назначение"</formula1>
    </dataValidation>
  </dataValidations>
  <pageMargins left="0.7" right="0.7" top="0.75" bottom="0.75" header="0.3" footer="0.3"/>
  <pageSetup paperSize="9" firstPageNumber="2147483648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topLeftCell="A43" workbookViewId="0">
      <selection activeCell="AM34" sqref="AM34"/>
    </sheetView>
  </sheetViews>
  <sheetFormatPr defaultRowHeight="15" outlineLevelCol="1"/>
  <cols>
    <col min="1" max="1" width="4.140625" customWidth="1"/>
    <col min="2" max="2" width="32.7109375" customWidth="1"/>
    <col min="3" max="3" width="20" customWidth="1"/>
    <col min="4" max="4" width="27.7109375" style="136" customWidth="1"/>
    <col min="5" max="5" width="21.140625" customWidth="1" outlineLevel="1"/>
    <col min="6" max="6" width="38.7109375" customWidth="1" outlineLevel="1"/>
    <col min="7" max="7" width="57.85546875" style="137" customWidth="1" outlineLevel="1"/>
    <col min="8" max="8" width="17" style="138" customWidth="1" outlineLevel="1"/>
    <col min="9" max="9" width="18" customWidth="1" outlineLevel="1"/>
    <col min="10" max="10" width="17.42578125" style="139" customWidth="1" outlineLevel="1"/>
    <col min="11" max="11" width="11.85546875" style="139" customWidth="1" outlineLevel="1"/>
    <col min="12" max="12" width="14.140625" customWidth="1" outlineLevel="1"/>
    <col min="13" max="13" width="16.28515625" customWidth="1" outlineLevel="1"/>
    <col min="14" max="14" width="15.5703125" customWidth="1" outlineLevel="1"/>
    <col min="15" max="15" width="17" customWidth="1" outlineLevel="1"/>
    <col min="16" max="16" width="18" customWidth="1" outlineLevel="1"/>
    <col min="17" max="17" width="17.7109375" customWidth="1" outlineLevel="1"/>
    <col min="29" max="29" width="11" bestFit="1" customWidth="1"/>
    <col min="38" max="38" width="27.28515625" customWidth="1"/>
    <col min="39" max="39" width="16.85546875" customWidth="1"/>
    <col min="40" max="40" width="17.42578125" customWidth="1"/>
    <col min="41" max="41" width="39" customWidth="1"/>
    <col min="42" max="42" width="30.42578125" customWidth="1"/>
  </cols>
  <sheetData>
    <row r="1" spans="1:42" hidden="1">
      <c r="A1" s="1" t="s">
        <v>0</v>
      </c>
    </row>
    <row r="2" spans="1:42" s="2" customFormat="1" ht="25.5" hidden="1" customHeigh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140">
        <v>6</v>
      </c>
      <c r="H2" s="141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5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5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5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s="143" customFormat="1" ht="106.9" customHeight="1">
      <c r="A6" s="4">
        <v>1</v>
      </c>
      <c r="B6" s="144" t="s">
        <v>295</v>
      </c>
      <c r="C6" s="4"/>
      <c r="D6" s="144" t="s">
        <v>385</v>
      </c>
      <c r="E6" s="144" t="s">
        <v>386</v>
      </c>
      <c r="F6" s="144" t="s">
        <v>387</v>
      </c>
      <c r="G6" s="144" t="s">
        <v>388</v>
      </c>
      <c r="H6" s="142"/>
      <c r="I6" s="145"/>
      <c r="J6" s="146">
        <v>2621636.8199999998</v>
      </c>
      <c r="K6" s="15">
        <v>0.65</v>
      </c>
      <c r="L6" s="16"/>
      <c r="M6" s="16"/>
      <c r="N6" s="4"/>
      <c r="O6" s="4"/>
      <c r="P6" s="4"/>
      <c r="Q6" s="4" t="s">
        <v>389</v>
      </c>
      <c r="S6" s="4"/>
      <c r="T6" s="4" t="s">
        <v>390</v>
      </c>
      <c r="U6" s="4"/>
      <c r="V6" s="4"/>
      <c r="X6" s="4"/>
      <c r="Y6" s="4"/>
      <c r="Z6" s="4"/>
      <c r="AA6" s="4">
        <v>3600</v>
      </c>
      <c r="AB6" s="4" t="s">
        <v>390</v>
      </c>
      <c r="AC6" s="4">
        <v>17000000</v>
      </c>
      <c r="AD6" s="4"/>
      <c r="AE6" s="4">
        <v>100</v>
      </c>
      <c r="AF6" s="4" t="s">
        <v>390</v>
      </c>
      <c r="AG6" s="4">
        <v>11000000</v>
      </c>
      <c r="AH6" s="4"/>
      <c r="AI6" s="4"/>
      <c r="AJ6" s="4"/>
      <c r="AK6" s="4"/>
      <c r="AL6" s="132"/>
      <c r="AM6" s="4"/>
      <c r="AN6" s="4" t="s">
        <v>390</v>
      </c>
      <c r="AO6" s="147" t="s">
        <v>391</v>
      </c>
      <c r="AP6" s="4"/>
    </row>
    <row r="7" spans="1:42" s="143" customFormat="1" ht="135" customHeight="1">
      <c r="A7" s="4">
        <v>2</v>
      </c>
      <c r="B7" s="148" t="s">
        <v>295</v>
      </c>
      <c r="C7" s="4"/>
      <c r="D7" s="148" t="s">
        <v>392</v>
      </c>
      <c r="E7" s="148" t="s">
        <v>393</v>
      </c>
      <c r="F7" s="148" t="s">
        <v>394</v>
      </c>
      <c r="G7" s="148" t="s">
        <v>395</v>
      </c>
      <c r="H7" s="142"/>
      <c r="I7" s="145"/>
      <c r="J7" s="149">
        <v>14154995.52</v>
      </c>
      <c r="K7" s="150">
        <v>4.91</v>
      </c>
      <c r="L7" s="16"/>
      <c r="M7" s="16"/>
      <c r="N7" s="4"/>
      <c r="O7" s="4"/>
      <c r="P7" s="4"/>
      <c r="Q7" s="147" t="s">
        <v>396</v>
      </c>
      <c r="R7" s="4"/>
      <c r="S7" s="4"/>
      <c r="T7" s="4"/>
      <c r="U7" s="4"/>
      <c r="V7" s="4"/>
      <c r="W7" s="4"/>
      <c r="X7" s="147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2"/>
      <c r="AM7" s="4"/>
      <c r="AN7" s="4" t="s">
        <v>397</v>
      </c>
      <c r="AO7" s="147" t="s">
        <v>398</v>
      </c>
      <c r="AP7" s="4"/>
    </row>
    <row r="8" spans="1:42" s="143" customFormat="1" ht="131.44999999999999" customHeight="1">
      <c r="A8" s="4">
        <v>3</v>
      </c>
      <c r="B8" s="148" t="s">
        <v>295</v>
      </c>
      <c r="C8" s="4"/>
      <c r="D8" s="148" t="s">
        <v>399</v>
      </c>
      <c r="E8" s="148" t="s">
        <v>400</v>
      </c>
      <c r="F8" s="148" t="s">
        <v>401</v>
      </c>
      <c r="G8" s="148" t="s">
        <v>402</v>
      </c>
      <c r="H8" s="142"/>
      <c r="I8" s="145"/>
      <c r="J8" s="151">
        <v>32527600</v>
      </c>
      <c r="K8" s="150">
        <v>14</v>
      </c>
      <c r="L8" s="16"/>
      <c r="M8" s="16"/>
      <c r="N8" s="4"/>
      <c r="O8" s="4"/>
      <c r="P8" s="4"/>
      <c r="Q8" s="147" t="s">
        <v>403</v>
      </c>
      <c r="R8" s="4"/>
      <c r="S8" s="4"/>
      <c r="T8" s="147" t="s">
        <v>404</v>
      </c>
      <c r="U8" s="4"/>
      <c r="V8" s="4"/>
      <c r="W8" s="4"/>
      <c r="X8" s="4"/>
      <c r="Y8" s="4"/>
      <c r="Z8" s="4">
        <v>300</v>
      </c>
      <c r="AA8" s="147">
        <v>150</v>
      </c>
      <c r="AB8" s="147" t="s">
        <v>404</v>
      </c>
      <c r="AC8" s="147" t="s">
        <v>405</v>
      </c>
      <c r="AD8" s="4">
        <v>0.15</v>
      </c>
      <c r="AE8" s="147">
        <v>2600</v>
      </c>
      <c r="AF8" s="147" t="s">
        <v>404</v>
      </c>
      <c r="AG8" s="147">
        <v>4000000</v>
      </c>
      <c r="AH8" s="4"/>
      <c r="AI8" s="4"/>
      <c r="AJ8" s="4"/>
      <c r="AK8" s="4"/>
      <c r="AL8" s="132"/>
      <c r="AM8" s="4"/>
      <c r="AN8" s="147" t="s">
        <v>404</v>
      </c>
      <c r="AO8" s="147" t="s">
        <v>406</v>
      </c>
      <c r="AP8" s="4"/>
    </row>
    <row r="9" spans="1:42" s="143" customFormat="1" ht="127.15" customHeight="1">
      <c r="A9" s="4">
        <v>4</v>
      </c>
      <c r="B9" s="148" t="s">
        <v>295</v>
      </c>
      <c r="C9" s="4"/>
      <c r="D9" s="148" t="s">
        <v>392</v>
      </c>
      <c r="E9" s="148" t="s">
        <v>407</v>
      </c>
      <c r="F9" s="148" t="s">
        <v>408</v>
      </c>
      <c r="G9" s="148" t="s">
        <v>388</v>
      </c>
      <c r="H9" s="142"/>
      <c r="I9" s="4"/>
      <c r="J9" s="152">
        <v>15922857.119999999</v>
      </c>
      <c r="K9" s="150">
        <v>5.53</v>
      </c>
      <c r="L9" s="16"/>
      <c r="M9" s="16"/>
      <c r="N9" s="4"/>
      <c r="O9" s="4"/>
      <c r="P9" s="4"/>
      <c r="Q9" s="147" t="s">
        <v>396</v>
      </c>
      <c r="R9" s="4"/>
      <c r="S9" s="4"/>
      <c r="T9" s="147" t="s">
        <v>409</v>
      </c>
      <c r="U9" s="4"/>
      <c r="V9" s="4"/>
      <c r="W9" s="4"/>
      <c r="X9" s="4"/>
      <c r="Y9" s="4"/>
      <c r="Z9" s="4"/>
      <c r="AA9" s="147">
        <v>3100</v>
      </c>
      <c r="AB9" s="147" t="s">
        <v>409</v>
      </c>
      <c r="AC9" s="147">
        <v>124000000</v>
      </c>
      <c r="AD9" s="4"/>
      <c r="AE9" s="147">
        <v>3400</v>
      </c>
      <c r="AF9" s="147" t="s">
        <v>409</v>
      </c>
      <c r="AG9" s="147">
        <v>13000000</v>
      </c>
      <c r="AH9" s="4"/>
      <c r="AI9" s="4"/>
      <c r="AJ9" s="4"/>
      <c r="AK9" s="4"/>
      <c r="AL9" s="132"/>
      <c r="AM9" s="4"/>
      <c r="AN9" s="147" t="s">
        <v>409</v>
      </c>
      <c r="AO9" s="147" t="s">
        <v>410</v>
      </c>
      <c r="AP9" s="4"/>
    </row>
    <row r="10" spans="1:42" s="143" customFormat="1" ht="121.15" customHeight="1">
      <c r="A10" s="4">
        <v>5</v>
      </c>
      <c r="B10" s="148" t="s">
        <v>295</v>
      </c>
      <c r="C10" s="116"/>
      <c r="D10" s="148" t="s">
        <v>392</v>
      </c>
      <c r="E10" s="148" t="s">
        <v>411</v>
      </c>
      <c r="F10" s="148" t="s">
        <v>401</v>
      </c>
      <c r="G10" s="148" t="s">
        <v>388</v>
      </c>
      <c r="H10" s="142"/>
      <c r="I10" s="4"/>
      <c r="J10" s="153">
        <v>60184500</v>
      </c>
      <c r="K10" s="150">
        <v>15</v>
      </c>
      <c r="L10" s="16"/>
      <c r="M10" s="16"/>
      <c r="N10" s="4"/>
      <c r="O10" s="4"/>
      <c r="P10" s="4"/>
      <c r="Q10" s="147" t="s">
        <v>396</v>
      </c>
      <c r="R10" s="4"/>
      <c r="S10" s="4"/>
      <c r="T10" s="4" t="s">
        <v>412</v>
      </c>
      <c r="U10" s="4"/>
      <c r="V10" s="4"/>
      <c r="W10" s="4"/>
      <c r="X10" s="4"/>
      <c r="Y10" s="4"/>
      <c r="Z10" s="4"/>
      <c r="AA10" s="147">
        <v>630</v>
      </c>
      <c r="AB10" s="147" t="s">
        <v>412</v>
      </c>
      <c r="AC10" s="147">
        <v>2800000</v>
      </c>
      <c r="AD10" s="4"/>
      <c r="AE10" s="147">
        <v>700</v>
      </c>
      <c r="AF10" s="147" t="s">
        <v>412</v>
      </c>
      <c r="AG10" s="147">
        <v>1200000</v>
      </c>
      <c r="AH10" s="4"/>
      <c r="AI10" s="4"/>
      <c r="AJ10" s="4"/>
      <c r="AK10" s="4"/>
      <c r="AL10" s="132"/>
      <c r="AM10" s="4"/>
      <c r="AN10" s="147" t="s">
        <v>412</v>
      </c>
      <c r="AO10" s="147" t="s">
        <v>413</v>
      </c>
      <c r="AP10" s="4"/>
    </row>
    <row r="11" spans="1:42" s="127" customFormat="1" ht="114" customHeight="1">
      <c r="A11" s="4">
        <v>6</v>
      </c>
      <c r="B11" s="148" t="s">
        <v>295</v>
      </c>
      <c r="C11" s="116"/>
      <c r="D11" s="148" t="s">
        <v>385</v>
      </c>
      <c r="E11" s="148" t="s">
        <v>414</v>
      </c>
      <c r="F11" s="148" t="s">
        <v>401</v>
      </c>
      <c r="G11" s="148" t="s">
        <v>388</v>
      </c>
      <c r="H11" s="142"/>
      <c r="I11" s="4"/>
      <c r="J11" s="16">
        <v>34661244.850000001</v>
      </c>
      <c r="K11" s="154">
        <v>8.6999999999999993</v>
      </c>
      <c r="L11" s="16"/>
      <c r="M11" s="16"/>
      <c r="N11" s="4"/>
      <c r="O11" s="4"/>
      <c r="P11" s="4"/>
      <c r="Q11" s="4" t="s">
        <v>396</v>
      </c>
      <c r="R11" s="4"/>
      <c r="S11" s="4"/>
      <c r="T11" s="4" t="s">
        <v>415</v>
      </c>
      <c r="U11" s="4"/>
      <c r="V11" s="4"/>
      <c r="W11" s="4"/>
      <c r="X11" s="4"/>
      <c r="Y11" s="4"/>
      <c r="Z11" s="4"/>
      <c r="AA11" s="4" t="s">
        <v>416</v>
      </c>
      <c r="AB11" s="4" t="s">
        <v>415</v>
      </c>
      <c r="AC11" s="4" t="s">
        <v>417</v>
      </c>
      <c r="AD11" s="4"/>
      <c r="AE11" s="4">
        <v>800</v>
      </c>
      <c r="AF11" s="4" t="s">
        <v>415</v>
      </c>
      <c r="AG11" s="4">
        <v>1800000</v>
      </c>
      <c r="AH11" s="4"/>
      <c r="AI11" s="4"/>
      <c r="AJ11" s="4"/>
      <c r="AK11" s="4"/>
      <c r="AL11" s="132"/>
      <c r="AM11" s="4"/>
      <c r="AN11" s="4" t="s">
        <v>415</v>
      </c>
      <c r="AO11" s="4" t="s">
        <v>418</v>
      </c>
      <c r="AP11" s="4"/>
    </row>
    <row r="12" spans="1:42" s="143" customFormat="1" ht="114.75" customHeight="1">
      <c r="A12" s="4">
        <v>7</v>
      </c>
      <c r="B12" s="148" t="s">
        <v>295</v>
      </c>
      <c r="C12" s="4"/>
      <c r="D12" s="148" t="s">
        <v>392</v>
      </c>
      <c r="E12" s="148" t="s">
        <v>419</v>
      </c>
      <c r="F12" s="148" t="s">
        <v>401</v>
      </c>
      <c r="G12" s="148" t="s">
        <v>388</v>
      </c>
      <c r="H12" s="142"/>
      <c r="I12" s="4"/>
      <c r="J12" s="152">
        <v>28638279.219999999</v>
      </c>
      <c r="K12" s="150">
        <v>13.13</v>
      </c>
      <c r="L12" s="16"/>
      <c r="M12" s="16"/>
      <c r="N12" s="4"/>
      <c r="O12" s="4"/>
      <c r="P12" s="4"/>
      <c r="Q12" s="147" t="s">
        <v>420</v>
      </c>
      <c r="R12" s="4"/>
      <c r="S12" s="4"/>
      <c r="T12" s="147" t="s">
        <v>421</v>
      </c>
      <c r="U12" s="4"/>
      <c r="V12" s="4"/>
      <c r="W12" s="4"/>
      <c r="X12" s="4"/>
      <c r="Y12" s="4"/>
      <c r="Z12" s="4"/>
      <c r="AA12" s="147">
        <v>545</v>
      </c>
      <c r="AB12" s="147" t="s">
        <v>421</v>
      </c>
      <c r="AC12" s="147">
        <v>2400000</v>
      </c>
      <c r="AD12" s="4"/>
      <c r="AE12" s="147" t="s">
        <v>422</v>
      </c>
      <c r="AF12" s="147" t="s">
        <v>421</v>
      </c>
      <c r="AG12" s="147">
        <v>4300000</v>
      </c>
      <c r="AH12" s="4"/>
      <c r="AI12" s="4"/>
      <c r="AJ12" s="4"/>
      <c r="AK12" s="4"/>
      <c r="AL12" s="132"/>
      <c r="AM12" s="4"/>
      <c r="AN12" s="147" t="s">
        <v>421</v>
      </c>
      <c r="AO12" s="147" t="s">
        <v>423</v>
      </c>
      <c r="AP12" s="4"/>
    </row>
    <row r="13" spans="1:42" s="143" customFormat="1" ht="114.75" customHeight="1">
      <c r="A13" s="4">
        <v>8</v>
      </c>
      <c r="B13" s="148" t="s">
        <v>295</v>
      </c>
      <c r="C13" s="4"/>
      <c r="D13" s="148" t="s">
        <v>424</v>
      </c>
      <c r="E13" s="148" t="s">
        <v>425</v>
      </c>
      <c r="F13" s="148" t="s">
        <v>401</v>
      </c>
      <c r="G13" s="148" t="s">
        <v>388</v>
      </c>
      <c r="H13" s="142"/>
      <c r="I13" s="4"/>
      <c r="J13" s="152">
        <v>34699774.229999997</v>
      </c>
      <c r="K13" s="150">
        <v>15.91</v>
      </c>
      <c r="L13" s="16"/>
      <c r="M13" s="16"/>
      <c r="N13" s="4"/>
      <c r="O13" s="4"/>
      <c r="P13" s="4"/>
      <c r="Q13" s="147" t="s">
        <v>420</v>
      </c>
      <c r="R13" s="4"/>
      <c r="S13" s="4"/>
      <c r="T13" s="147" t="s">
        <v>426</v>
      </c>
      <c r="U13" s="4"/>
      <c r="V13" s="4"/>
      <c r="W13" s="4"/>
      <c r="X13" s="4"/>
      <c r="Y13" s="4"/>
      <c r="Z13" s="4"/>
      <c r="AA13" s="147">
        <v>855</v>
      </c>
      <c r="AB13" s="147" t="s">
        <v>426</v>
      </c>
      <c r="AC13" s="147">
        <v>3700000</v>
      </c>
      <c r="AD13" s="4"/>
      <c r="AE13" s="147">
        <v>2700</v>
      </c>
      <c r="AF13" s="147" t="s">
        <v>426</v>
      </c>
      <c r="AG13" s="147">
        <v>4800000</v>
      </c>
      <c r="AH13" s="4"/>
      <c r="AI13" s="4"/>
      <c r="AJ13" s="4"/>
      <c r="AK13" s="4"/>
      <c r="AL13" s="132"/>
      <c r="AM13" s="4"/>
      <c r="AN13" s="147" t="s">
        <v>426</v>
      </c>
      <c r="AO13" s="147" t="s">
        <v>427</v>
      </c>
      <c r="AP13" s="4"/>
    </row>
    <row r="14" spans="1:42" s="143" customFormat="1" ht="114.75" customHeight="1">
      <c r="A14" s="4">
        <v>9</v>
      </c>
      <c r="B14" s="148" t="s">
        <v>295</v>
      </c>
      <c r="C14" s="4"/>
      <c r="D14" s="148" t="s">
        <v>428</v>
      </c>
      <c r="E14" s="148" t="s">
        <v>429</v>
      </c>
      <c r="F14" s="148" t="s">
        <v>430</v>
      </c>
      <c r="G14" s="148" t="s">
        <v>431</v>
      </c>
      <c r="H14" s="142"/>
      <c r="I14" s="4"/>
      <c r="J14" s="152">
        <v>4068003.64</v>
      </c>
      <c r="K14" s="150">
        <v>2.5499999999999998</v>
      </c>
      <c r="L14" s="16"/>
      <c r="M14" s="16"/>
      <c r="N14" s="4"/>
      <c r="O14" s="4"/>
      <c r="P14" s="4"/>
      <c r="Q14" s="4"/>
      <c r="R14" s="4"/>
      <c r="S14" s="4"/>
      <c r="T14" s="147" t="s">
        <v>432</v>
      </c>
      <c r="U14" s="4"/>
      <c r="V14" s="4"/>
      <c r="W14" s="4"/>
      <c r="X14" s="4"/>
      <c r="Y14" s="4"/>
      <c r="Z14" s="4"/>
      <c r="AA14" s="4"/>
      <c r="AB14" s="147" t="s">
        <v>432</v>
      </c>
      <c r="AC14" s="4"/>
      <c r="AD14" s="4"/>
      <c r="AE14" s="4"/>
      <c r="AF14" s="147" t="s">
        <v>432</v>
      </c>
      <c r="AG14" s="4"/>
      <c r="AH14" s="4"/>
      <c r="AI14" s="4"/>
      <c r="AJ14" s="4"/>
      <c r="AK14" s="4"/>
      <c r="AL14" s="132"/>
      <c r="AM14" s="4"/>
      <c r="AN14" s="147" t="s">
        <v>432</v>
      </c>
      <c r="AO14" s="147" t="s">
        <v>433</v>
      </c>
      <c r="AP14" s="4"/>
    </row>
    <row r="15" spans="1:42" s="143" customFormat="1" ht="114.75" customHeight="1">
      <c r="A15" s="4">
        <v>10</v>
      </c>
      <c r="B15" s="148" t="s">
        <v>295</v>
      </c>
      <c r="C15" s="4"/>
      <c r="D15" s="148" t="s">
        <v>434</v>
      </c>
      <c r="E15" s="148" t="s">
        <v>435</v>
      </c>
      <c r="F15" s="148" t="s">
        <v>401</v>
      </c>
      <c r="G15" s="148" t="s">
        <v>436</v>
      </c>
      <c r="H15" s="142"/>
      <c r="I15" s="4"/>
      <c r="J15" s="152">
        <v>3241183.56</v>
      </c>
      <c r="K15" s="150">
        <v>1.81</v>
      </c>
      <c r="L15" s="16"/>
      <c r="M15" s="16"/>
      <c r="N15" s="4"/>
      <c r="O15" s="4"/>
      <c r="P15" s="4"/>
      <c r="Q15" s="4"/>
      <c r="R15" s="4"/>
      <c r="S15" s="4"/>
      <c r="T15" s="147" t="s">
        <v>437</v>
      </c>
      <c r="U15" s="4"/>
      <c r="V15" s="4"/>
      <c r="W15" s="4"/>
      <c r="X15" s="4"/>
      <c r="Y15" s="4"/>
      <c r="Z15" s="4"/>
      <c r="AA15" s="4"/>
      <c r="AB15" s="147" t="s">
        <v>437</v>
      </c>
      <c r="AC15" s="4"/>
      <c r="AD15" s="4"/>
      <c r="AE15" s="4"/>
      <c r="AF15" s="147" t="s">
        <v>437</v>
      </c>
      <c r="AG15" s="4"/>
      <c r="AH15" s="4"/>
      <c r="AI15" s="4"/>
      <c r="AJ15" s="4"/>
      <c r="AK15" s="4"/>
      <c r="AL15" s="132"/>
      <c r="AM15" s="4"/>
      <c r="AN15" s="147" t="s">
        <v>437</v>
      </c>
      <c r="AO15" s="147" t="s">
        <v>438</v>
      </c>
      <c r="AP15" s="4"/>
    </row>
    <row r="16" spans="1:42" s="143" customFormat="1" ht="114.75" customHeight="1">
      <c r="A16" s="4">
        <v>11</v>
      </c>
      <c r="B16" s="148" t="s">
        <v>295</v>
      </c>
      <c r="C16" s="4"/>
      <c r="D16" s="148" t="s">
        <v>439</v>
      </c>
      <c r="E16" s="148" t="s">
        <v>440</v>
      </c>
      <c r="F16" s="148" t="s">
        <v>441</v>
      </c>
      <c r="G16" s="148" t="s">
        <v>442</v>
      </c>
      <c r="H16" s="142"/>
      <c r="I16" s="4"/>
      <c r="J16" s="152">
        <v>32998468.469999999</v>
      </c>
      <c r="K16" s="150">
        <v>15.6</v>
      </c>
      <c r="L16" s="16"/>
      <c r="M16" s="16"/>
      <c r="N16" s="4"/>
      <c r="O16" s="4"/>
      <c r="P16" s="4"/>
      <c r="Q16" s="147" t="s">
        <v>443</v>
      </c>
      <c r="R16" s="4"/>
      <c r="S16" s="4"/>
      <c r="T16" s="147" t="s">
        <v>444</v>
      </c>
      <c r="U16" s="4"/>
      <c r="V16" s="4"/>
      <c r="W16" s="4"/>
      <c r="X16" s="4"/>
      <c r="Y16" s="4"/>
      <c r="Z16" s="4"/>
      <c r="AA16" s="4"/>
      <c r="AB16" s="147" t="s">
        <v>444</v>
      </c>
      <c r="AC16" s="4"/>
      <c r="AD16" s="4"/>
      <c r="AE16" s="4"/>
      <c r="AF16" s="4" t="s">
        <v>444</v>
      </c>
      <c r="AG16" s="4"/>
      <c r="AH16" s="4"/>
      <c r="AI16" s="4"/>
      <c r="AJ16" s="4"/>
      <c r="AK16" s="4"/>
      <c r="AL16" s="132"/>
      <c r="AM16" s="4"/>
      <c r="AN16" s="4" t="s">
        <v>444</v>
      </c>
      <c r="AO16" s="147" t="s">
        <v>445</v>
      </c>
      <c r="AP16" s="4"/>
    </row>
    <row r="17" spans="1:42" s="127" customFormat="1" ht="114.75" customHeight="1">
      <c r="A17" s="4">
        <v>12</v>
      </c>
      <c r="B17" s="148" t="s">
        <v>295</v>
      </c>
      <c r="C17" s="4"/>
      <c r="D17" s="148" t="s">
        <v>446</v>
      </c>
      <c r="E17" s="148" t="s">
        <v>447</v>
      </c>
      <c r="F17" s="148" t="s">
        <v>448</v>
      </c>
      <c r="G17" s="148" t="s">
        <v>449</v>
      </c>
      <c r="H17" s="142"/>
      <c r="I17" s="4"/>
      <c r="J17" s="16">
        <v>8776618.3699999992</v>
      </c>
      <c r="K17" s="154">
        <v>5.6</v>
      </c>
      <c r="L17" s="16"/>
      <c r="M17" s="16"/>
      <c r="N17" s="4"/>
      <c r="O17" s="4"/>
      <c r="P17" s="4"/>
      <c r="Q17" s="4" t="s">
        <v>450</v>
      </c>
      <c r="R17" s="4"/>
      <c r="S17" s="4"/>
      <c r="T17" s="4" t="s">
        <v>451</v>
      </c>
      <c r="U17" s="4"/>
      <c r="V17" s="4"/>
      <c r="W17" s="4"/>
      <c r="X17" s="4"/>
      <c r="Y17" s="4"/>
      <c r="Z17" s="4"/>
      <c r="AA17" s="4"/>
      <c r="AB17" s="4" t="s">
        <v>451</v>
      </c>
      <c r="AC17" s="4"/>
      <c r="AD17" s="4"/>
      <c r="AE17" s="4"/>
      <c r="AF17" s="4" t="s">
        <v>451</v>
      </c>
      <c r="AG17" s="4"/>
      <c r="AH17" s="4"/>
      <c r="AI17" s="4"/>
      <c r="AJ17" s="4"/>
      <c r="AK17" s="4"/>
      <c r="AL17" s="132"/>
      <c r="AM17" s="4"/>
      <c r="AN17" s="4" t="s">
        <v>451</v>
      </c>
      <c r="AO17" s="4" t="s">
        <v>452</v>
      </c>
      <c r="AP17" s="4"/>
    </row>
    <row r="18" spans="1:42" s="143" customFormat="1" ht="114.75" customHeight="1">
      <c r="A18" s="4">
        <v>13</v>
      </c>
      <c r="B18" s="148" t="s">
        <v>295</v>
      </c>
      <c r="C18" s="4"/>
      <c r="D18" s="148" t="s">
        <v>453</v>
      </c>
      <c r="E18" s="148" t="s">
        <v>454</v>
      </c>
      <c r="F18" s="148" t="s">
        <v>394</v>
      </c>
      <c r="G18" s="148" t="s">
        <v>455</v>
      </c>
      <c r="H18" s="142"/>
      <c r="I18" s="4"/>
      <c r="J18" s="14">
        <v>691038</v>
      </c>
      <c r="K18" s="154">
        <v>0.18</v>
      </c>
      <c r="L18" s="16"/>
      <c r="M18" s="16"/>
      <c r="N18" s="4"/>
      <c r="O18" s="4"/>
      <c r="P18" s="4"/>
      <c r="Q18" s="4" t="s">
        <v>420</v>
      </c>
      <c r="R18" s="4"/>
      <c r="S18" s="4"/>
      <c r="T18" s="4" t="s">
        <v>456</v>
      </c>
      <c r="U18" s="4"/>
      <c r="V18" s="4"/>
      <c r="W18" s="4"/>
      <c r="X18" s="4"/>
      <c r="Y18" s="4"/>
      <c r="Z18" s="4"/>
      <c r="AA18" s="4"/>
      <c r="AB18" s="4" t="s">
        <v>456</v>
      </c>
      <c r="AC18" s="4"/>
      <c r="AD18" s="4"/>
      <c r="AE18" s="4"/>
      <c r="AF18" s="4" t="s">
        <v>456</v>
      </c>
      <c r="AG18" s="4"/>
      <c r="AH18" s="4"/>
      <c r="AI18" s="4"/>
      <c r="AJ18" s="4"/>
      <c r="AK18" s="4"/>
      <c r="AL18" s="132"/>
      <c r="AM18" s="4"/>
      <c r="AN18" s="4" t="s">
        <v>456</v>
      </c>
      <c r="AO18" s="147" t="s">
        <v>457</v>
      </c>
      <c r="AP18" s="4"/>
    </row>
    <row r="19" spans="1:42" s="143" customFormat="1" ht="114.75" customHeight="1">
      <c r="A19" s="147">
        <v>14</v>
      </c>
      <c r="B19" s="148" t="s">
        <v>295</v>
      </c>
      <c r="C19" s="147"/>
      <c r="D19" s="148" t="s">
        <v>424</v>
      </c>
      <c r="E19" s="148" t="s">
        <v>458</v>
      </c>
      <c r="F19" s="148" t="s">
        <v>401</v>
      </c>
      <c r="G19" s="148" t="s">
        <v>459</v>
      </c>
      <c r="H19" s="155"/>
      <c r="I19" s="147"/>
      <c r="J19" s="153">
        <v>4322400</v>
      </c>
      <c r="K19" s="156">
        <v>1.5</v>
      </c>
      <c r="L19" s="152"/>
      <c r="M19" s="152"/>
      <c r="N19" s="147"/>
      <c r="O19" s="147"/>
      <c r="P19" s="147"/>
      <c r="Q19" s="147" t="s">
        <v>396</v>
      </c>
      <c r="R19" s="147"/>
      <c r="S19" s="147"/>
      <c r="T19" s="147" t="s">
        <v>460</v>
      </c>
      <c r="U19" s="147"/>
      <c r="V19" s="147"/>
      <c r="W19" s="147"/>
      <c r="X19" s="147"/>
      <c r="Y19" s="147"/>
      <c r="Z19" s="147"/>
      <c r="AA19" s="147">
        <v>3000</v>
      </c>
      <c r="AB19" s="147" t="s">
        <v>460</v>
      </c>
      <c r="AC19" s="147">
        <v>12800000</v>
      </c>
      <c r="AD19" s="147"/>
      <c r="AE19" s="147">
        <v>3400</v>
      </c>
      <c r="AF19" s="147" t="s">
        <v>460</v>
      </c>
      <c r="AG19" s="147">
        <v>1300000</v>
      </c>
      <c r="AH19" s="147"/>
      <c r="AI19" s="147"/>
      <c r="AJ19" s="147"/>
      <c r="AK19" s="147"/>
      <c r="AL19" s="157"/>
      <c r="AM19" s="147"/>
      <c r="AN19" s="147" t="s">
        <v>460</v>
      </c>
      <c r="AO19" s="147" t="s">
        <v>461</v>
      </c>
      <c r="AP19" s="147"/>
    </row>
    <row r="20" spans="1:42" s="143" customFormat="1" ht="114.75" customHeight="1">
      <c r="A20" s="147">
        <v>15</v>
      </c>
      <c r="B20" s="148" t="s">
        <v>295</v>
      </c>
      <c r="C20" s="147"/>
      <c r="D20" s="148" t="s">
        <v>462</v>
      </c>
      <c r="E20" s="148" t="s">
        <v>463</v>
      </c>
      <c r="F20" s="148" t="s">
        <v>464</v>
      </c>
      <c r="G20" s="148" t="s">
        <v>465</v>
      </c>
      <c r="H20" s="155"/>
      <c r="I20" s="147"/>
      <c r="J20" s="158" t="s">
        <v>466</v>
      </c>
      <c r="K20" s="154" t="s">
        <v>467</v>
      </c>
      <c r="L20" s="152"/>
      <c r="M20" s="152"/>
      <c r="N20" s="147"/>
      <c r="O20" s="147"/>
      <c r="P20" s="147"/>
      <c r="Q20" s="147" t="s">
        <v>420</v>
      </c>
      <c r="R20" s="147"/>
      <c r="S20" s="147"/>
      <c r="T20" s="147" t="s">
        <v>468</v>
      </c>
      <c r="U20" s="147"/>
      <c r="V20" s="147"/>
      <c r="W20" s="147"/>
      <c r="X20" s="147"/>
      <c r="Y20" s="147"/>
      <c r="Z20" s="147"/>
      <c r="AA20" s="147"/>
      <c r="AB20" s="147" t="s">
        <v>468</v>
      </c>
      <c r="AC20" s="147"/>
      <c r="AD20" s="147"/>
      <c r="AE20" s="147"/>
      <c r="AF20" s="147" t="s">
        <v>468</v>
      </c>
      <c r="AG20" s="147"/>
      <c r="AH20" s="147"/>
      <c r="AI20" s="147"/>
      <c r="AJ20" s="147"/>
      <c r="AK20" s="147"/>
      <c r="AL20" s="157"/>
      <c r="AM20" s="147"/>
      <c r="AN20" s="147" t="s">
        <v>468</v>
      </c>
      <c r="AO20" s="147" t="s">
        <v>469</v>
      </c>
      <c r="AP20" s="147"/>
    </row>
    <row r="21" spans="1:42" s="143" customFormat="1" ht="114.75" customHeight="1">
      <c r="A21" s="147">
        <v>16</v>
      </c>
      <c r="B21" s="148" t="s">
        <v>295</v>
      </c>
      <c r="C21" s="147"/>
      <c r="D21" s="148" t="s">
        <v>392</v>
      </c>
      <c r="E21" s="148" t="s">
        <v>470</v>
      </c>
      <c r="F21" s="148" t="s">
        <v>448</v>
      </c>
      <c r="G21" s="148" t="s">
        <v>471</v>
      </c>
      <c r="H21" s="155"/>
      <c r="I21" s="147"/>
      <c r="J21" s="153">
        <v>1152640</v>
      </c>
      <c r="K21" s="154">
        <v>0.4</v>
      </c>
      <c r="L21" s="152"/>
      <c r="M21" s="152"/>
      <c r="N21" s="147"/>
      <c r="O21" s="147"/>
      <c r="P21" s="147"/>
      <c r="Q21" s="147" t="s">
        <v>472</v>
      </c>
      <c r="R21" s="147"/>
      <c r="S21" s="147"/>
      <c r="T21" s="147" t="s">
        <v>473</v>
      </c>
      <c r="U21" s="147"/>
      <c r="V21" s="147"/>
      <c r="W21" s="147"/>
      <c r="X21" s="147"/>
      <c r="Y21" s="147"/>
      <c r="Z21" s="147"/>
      <c r="AA21" s="147"/>
      <c r="AB21" s="147" t="s">
        <v>473</v>
      </c>
      <c r="AC21" s="147"/>
      <c r="AD21" s="147"/>
      <c r="AE21" s="147"/>
      <c r="AF21" s="147" t="s">
        <v>473</v>
      </c>
      <c r="AG21" s="147"/>
      <c r="AH21" s="147"/>
      <c r="AI21" s="147"/>
      <c r="AJ21" s="147"/>
      <c r="AK21" s="147"/>
      <c r="AL21" s="157"/>
      <c r="AM21" s="147"/>
      <c r="AN21" s="147" t="s">
        <v>473</v>
      </c>
      <c r="AO21" s="147" t="s">
        <v>474</v>
      </c>
      <c r="AP21" s="147"/>
    </row>
    <row r="22" spans="1:42" s="127" customFormat="1" ht="114.75" customHeight="1">
      <c r="A22" s="147">
        <v>17</v>
      </c>
      <c r="B22" s="148" t="s">
        <v>295</v>
      </c>
      <c r="C22" s="147"/>
      <c r="D22" s="148" t="s">
        <v>392</v>
      </c>
      <c r="E22" s="148" t="s">
        <v>475</v>
      </c>
      <c r="F22" s="148" t="s">
        <v>448</v>
      </c>
      <c r="G22" s="148" t="s">
        <v>476</v>
      </c>
      <c r="H22" s="155"/>
      <c r="I22" s="147"/>
      <c r="J22" s="158" t="s">
        <v>477</v>
      </c>
      <c r="K22" s="154">
        <v>0.5</v>
      </c>
      <c r="L22" s="152"/>
      <c r="M22" s="152"/>
      <c r="N22" s="147"/>
      <c r="O22" s="147"/>
      <c r="P22" s="147"/>
      <c r="Q22" s="147" t="s">
        <v>396</v>
      </c>
      <c r="R22" s="147"/>
      <c r="S22" s="147"/>
      <c r="T22" s="147" t="s">
        <v>478</v>
      </c>
      <c r="U22" s="147"/>
      <c r="V22" s="147"/>
      <c r="W22" s="147"/>
      <c r="X22" s="147"/>
      <c r="Y22" s="147"/>
      <c r="Z22" s="147"/>
      <c r="AA22" s="147">
        <v>1430</v>
      </c>
      <c r="AB22" s="147" t="s">
        <v>478</v>
      </c>
      <c r="AC22" s="147" t="s">
        <v>479</v>
      </c>
      <c r="AD22" s="147"/>
      <c r="AE22" s="159">
        <v>1100</v>
      </c>
      <c r="AF22" s="147" t="s">
        <v>478</v>
      </c>
      <c r="AG22" s="147">
        <v>1300000</v>
      </c>
      <c r="AH22" s="147"/>
      <c r="AI22" s="147"/>
      <c r="AJ22" s="147"/>
      <c r="AK22" s="147"/>
      <c r="AL22" s="157"/>
      <c r="AM22" s="147"/>
      <c r="AN22" s="147" t="s">
        <v>478</v>
      </c>
      <c r="AO22" s="147" t="s">
        <v>480</v>
      </c>
      <c r="AP22" s="147"/>
    </row>
    <row r="23" spans="1:42" ht="114.75" customHeight="1">
      <c r="A23" s="147">
        <v>18</v>
      </c>
      <c r="B23" s="148" t="s">
        <v>295</v>
      </c>
      <c r="C23" s="147"/>
      <c r="D23" s="148" t="s">
        <v>481</v>
      </c>
      <c r="E23" s="148" t="s">
        <v>482</v>
      </c>
      <c r="F23" s="148" t="s">
        <v>394</v>
      </c>
      <c r="G23" s="148" t="s">
        <v>483</v>
      </c>
      <c r="H23" s="155"/>
      <c r="I23" s="147"/>
      <c r="J23" s="152">
        <v>993942.99</v>
      </c>
      <c r="K23" s="160">
        <v>0.26</v>
      </c>
      <c r="L23" s="152"/>
      <c r="M23" s="152"/>
      <c r="N23" s="147"/>
      <c r="O23" s="147"/>
      <c r="P23" s="147"/>
      <c r="Q23" s="147"/>
      <c r="R23" s="147"/>
      <c r="S23" s="147"/>
      <c r="T23" s="147" t="s">
        <v>484</v>
      </c>
      <c r="U23" s="147"/>
      <c r="V23" s="147"/>
      <c r="W23" s="147"/>
      <c r="X23" s="147"/>
      <c r="Y23" s="147"/>
      <c r="Z23" s="147"/>
      <c r="AA23" s="147"/>
      <c r="AB23" s="147" t="s">
        <v>484</v>
      </c>
      <c r="AC23" s="147"/>
      <c r="AD23" s="147"/>
      <c r="AE23" s="161"/>
      <c r="AF23" s="147" t="s">
        <v>484</v>
      </c>
      <c r="AG23" s="147"/>
      <c r="AH23" s="147"/>
      <c r="AI23" s="147"/>
      <c r="AJ23" s="147"/>
      <c r="AK23" s="147"/>
      <c r="AL23" s="157"/>
      <c r="AM23" s="147"/>
      <c r="AN23" s="147" t="s">
        <v>484</v>
      </c>
      <c r="AO23" s="147" t="s">
        <v>485</v>
      </c>
      <c r="AP23" s="147"/>
    </row>
    <row r="24" spans="1:42" ht="114.75" customHeight="1">
      <c r="A24" s="147">
        <v>19</v>
      </c>
      <c r="B24" s="148" t="s">
        <v>295</v>
      </c>
      <c r="C24" s="147"/>
      <c r="D24" s="148" t="s">
        <v>486</v>
      </c>
      <c r="E24" s="148" t="s">
        <v>487</v>
      </c>
      <c r="F24" s="148" t="s">
        <v>394</v>
      </c>
      <c r="G24" s="148" t="s">
        <v>488</v>
      </c>
      <c r="H24" s="155"/>
      <c r="I24" s="147"/>
      <c r="J24" s="152">
        <v>44161.2</v>
      </c>
      <c r="K24" s="160">
        <v>0.5</v>
      </c>
      <c r="L24" s="152"/>
      <c r="M24" s="152"/>
      <c r="N24" s="147"/>
      <c r="O24" s="147"/>
      <c r="P24" s="147"/>
      <c r="Q24" s="147" t="s">
        <v>450</v>
      </c>
      <c r="R24" s="147"/>
      <c r="S24" s="147"/>
      <c r="T24" s="147" t="s">
        <v>489</v>
      </c>
      <c r="U24" s="147"/>
      <c r="V24" s="147"/>
      <c r="W24" s="147"/>
      <c r="X24" s="147"/>
      <c r="Y24" s="147"/>
      <c r="Z24" s="147"/>
      <c r="AA24" s="147"/>
      <c r="AB24" s="147" t="s">
        <v>489</v>
      </c>
      <c r="AC24" s="147"/>
      <c r="AD24" s="147"/>
      <c r="AE24" s="147"/>
      <c r="AF24" s="147" t="s">
        <v>489</v>
      </c>
      <c r="AG24" s="147"/>
      <c r="AH24" s="147"/>
      <c r="AI24" s="147"/>
      <c r="AJ24" s="147"/>
      <c r="AK24" s="147"/>
      <c r="AL24" s="157"/>
      <c r="AM24" s="147"/>
      <c r="AN24" s="147" t="s">
        <v>489</v>
      </c>
      <c r="AO24" s="147" t="s">
        <v>490</v>
      </c>
      <c r="AP24" s="147"/>
    </row>
    <row r="25" spans="1:42" ht="114.75" customHeight="1">
      <c r="A25" s="147">
        <v>20</v>
      </c>
      <c r="B25" s="148" t="s">
        <v>295</v>
      </c>
      <c r="C25" s="147"/>
      <c r="D25" s="148" t="s">
        <v>491</v>
      </c>
      <c r="E25" s="148"/>
      <c r="F25" s="148" t="s">
        <v>448</v>
      </c>
      <c r="G25" s="148" t="s">
        <v>492</v>
      </c>
      <c r="H25" s="155"/>
      <c r="I25" s="147"/>
      <c r="J25" s="153"/>
      <c r="K25" s="162">
        <v>0.45</v>
      </c>
      <c r="L25" s="152"/>
      <c r="M25" s="152"/>
      <c r="N25" s="147"/>
      <c r="O25" s="147"/>
      <c r="P25" s="147"/>
      <c r="Q25" s="147" t="s">
        <v>493</v>
      </c>
      <c r="R25" s="147"/>
      <c r="S25" s="147"/>
      <c r="T25" s="147" t="s">
        <v>494</v>
      </c>
      <c r="U25" s="147"/>
      <c r="V25" s="147"/>
      <c r="W25" s="147"/>
      <c r="X25" s="147"/>
      <c r="Y25" s="147"/>
      <c r="Z25" s="147"/>
      <c r="AA25" s="147"/>
      <c r="AB25" s="147" t="s">
        <v>494</v>
      </c>
      <c r="AC25" s="147"/>
      <c r="AD25" s="147"/>
      <c r="AE25" s="147"/>
      <c r="AF25" s="147" t="s">
        <v>494</v>
      </c>
      <c r="AG25" s="147"/>
      <c r="AH25" s="147"/>
      <c r="AI25" s="147"/>
      <c r="AJ25" s="147"/>
      <c r="AK25" s="147"/>
      <c r="AL25" s="157"/>
      <c r="AM25" s="147"/>
      <c r="AN25" s="147" t="s">
        <v>494</v>
      </c>
      <c r="AO25" s="147" t="s">
        <v>495</v>
      </c>
      <c r="AP25" s="147"/>
    </row>
    <row r="26" spans="1:42" ht="114.75" customHeight="1">
      <c r="A26" s="147">
        <v>21</v>
      </c>
      <c r="B26" s="148" t="s">
        <v>295</v>
      </c>
      <c r="C26" s="147"/>
      <c r="D26" s="148" t="s">
        <v>496</v>
      </c>
      <c r="E26" s="148" t="s">
        <v>497</v>
      </c>
      <c r="F26" s="148" t="s">
        <v>394</v>
      </c>
      <c r="G26" s="148" t="s">
        <v>488</v>
      </c>
      <c r="H26" s="155"/>
      <c r="I26" s="147"/>
      <c r="J26" s="152">
        <v>40724.699999999997</v>
      </c>
      <c r="K26" s="160">
        <v>0.46</v>
      </c>
      <c r="L26" s="152"/>
      <c r="M26" s="152"/>
      <c r="N26" s="147"/>
      <c r="O26" s="147"/>
      <c r="P26" s="147"/>
      <c r="Q26" s="147" t="s">
        <v>420</v>
      </c>
      <c r="R26" s="147"/>
      <c r="S26" s="147"/>
      <c r="T26" s="147" t="s">
        <v>498</v>
      </c>
      <c r="U26" s="147"/>
      <c r="V26" s="147"/>
      <c r="W26" s="147"/>
      <c r="X26" s="147"/>
      <c r="Y26" s="147"/>
      <c r="Z26" s="147"/>
      <c r="AA26" s="147"/>
      <c r="AB26" s="147" t="s">
        <v>498</v>
      </c>
      <c r="AC26" s="147"/>
      <c r="AD26" s="147"/>
      <c r="AE26" s="147"/>
      <c r="AF26" s="147" t="s">
        <v>498</v>
      </c>
      <c r="AG26" s="147"/>
      <c r="AH26" s="147"/>
      <c r="AI26" s="147"/>
      <c r="AJ26" s="147"/>
      <c r="AK26" s="147"/>
      <c r="AL26" s="157"/>
      <c r="AM26" s="147"/>
      <c r="AN26" s="147" t="s">
        <v>498</v>
      </c>
      <c r="AO26" s="147" t="s">
        <v>499</v>
      </c>
      <c r="AP26" s="147"/>
    </row>
    <row r="27" spans="1:42" ht="114.75" customHeight="1">
      <c r="A27" s="147">
        <v>22</v>
      </c>
      <c r="B27" s="148" t="s">
        <v>295</v>
      </c>
      <c r="C27" s="147"/>
      <c r="D27" s="163" t="s">
        <v>392</v>
      </c>
      <c r="E27" s="148" t="s">
        <v>500</v>
      </c>
      <c r="F27" s="148" t="s">
        <v>464</v>
      </c>
      <c r="G27" s="148" t="s">
        <v>476</v>
      </c>
      <c r="H27" s="155"/>
      <c r="I27" s="147"/>
      <c r="J27" s="153">
        <v>23925750</v>
      </c>
      <c r="K27" s="160">
        <v>1.5</v>
      </c>
      <c r="L27" s="152"/>
      <c r="M27" s="152"/>
      <c r="N27" s="147"/>
      <c r="O27" s="147"/>
      <c r="P27" s="147"/>
      <c r="Q27" s="147" t="s">
        <v>420</v>
      </c>
      <c r="R27" s="147"/>
      <c r="S27" s="147"/>
      <c r="T27" s="147" t="s">
        <v>501</v>
      </c>
      <c r="U27" s="147"/>
      <c r="V27" s="147"/>
      <c r="W27" s="147"/>
      <c r="X27" s="147"/>
      <c r="Y27" s="147"/>
      <c r="Z27" s="147"/>
      <c r="AA27" s="147"/>
      <c r="AB27" s="147" t="s">
        <v>501</v>
      </c>
      <c r="AC27" s="147"/>
      <c r="AD27" s="147"/>
      <c r="AE27" s="147"/>
      <c r="AF27" s="147" t="s">
        <v>501</v>
      </c>
      <c r="AG27" s="147"/>
      <c r="AH27" s="147"/>
      <c r="AI27" s="147"/>
      <c r="AJ27" s="147"/>
      <c r="AK27" s="147"/>
      <c r="AL27" s="157"/>
      <c r="AM27" s="147"/>
      <c r="AN27" s="147" t="s">
        <v>501</v>
      </c>
      <c r="AO27" s="147" t="s">
        <v>502</v>
      </c>
      <c r="AP27" s="147"/>
    </row>
    <row r="28" spans="1:42" s="143" customFormat="1" ht="114.75" customHeight="1">
      <c r="A28" s="147">
        <v>23</v>
      </c>
      <c r="B28" s="148" t="s">
        <v>295</v>
      </c>
      <c r="C28" s="147"/>
      <c r="D28" s="164" t="s">
        <v>424</v>
      </c>
      <c r="E28" s="148" t="s">
        <v>503</v>
      </c>
      <c r="F28" s="148" t="s">
        <v>448</v>
      </c>
      <c r="G28" s="148" t="s">
        <v>504</v>
      </c>
      <c r="H28" s="155"/>
      <c r="I28" s="147"/>
      <c r="J28" s="152">
        <v>4108873.44</v>
      </c>
      <c r="K28" s="156">
        <v>1.43</v>
      </c>
      <c r="L28" s="152"/>
      <c r="M28" s="152"/>
      <c r="N28" s="147"/>
      <c r="O28" s="147"/>
      <c r="P28" s="147"/>
      <c r="Q28" s="147" t="s">
        <v>396</v>
      </c>
      <c r="R28" s="147"/>
      <c r="S28" s="147"/>
      <c r="T28" s="147" t="s">
        <v>505</v>
      </c>
      <c r="U28" s="147"/>
      <c r="V28" s="147"/>
      <c r="W28" s="147"/>
      <c r="X28" s="147"/>
      <c r="Y28" s="147"/>
      <c r="Z28" s="147"/>
      <c r="AA28" s="147">
        <v>3100</v>
      </c>
      <c r="AB28" s="147" t="s">
        <v>505</v>
      </c>
      <c r="AC28" s="147">
        <v>12400000</v>
      </c>
      <c r="AD28" s="147"/>
      <c r="AE28" s="147">
        <v>3400</v>
      </c>
      <c r="AF28" s="147" t="s">
        <v>505</v>
      </c>
      <c r="AG28" s="147">
        <v>1300000</v>
      </c>
      <c r="AH28" s="147"/>
      <c r="AI28" s="147"/>
      <c r="AJ28" s="147"/>
      <c r="AK28" s="147"/>
      <c r="AL28" s="157"/>
      <c r="AM28" s="147"/>
      <c r="AN28" s="147" t="s">
        <v>505</v>
      </c>
      <c r="AO28" s="147" t="s">
        <v>506</v>
      </c>
      <c r="AP28" s="147"/>
    </row>
    <row r="29" spans="1:42" ht="114.75" customHeight="1">
      <c r="A29" s="147">
        <v>24</v>
      </c>
      <c r="B29" s="148" t="s">
        <v>295</v>
      </c>
      <c r="C29" s="147"/>
      <c r="D29" s="164" t="s">
        <v>392</v>
      </c>
      <c r="E29" s="148"/>
      <c r="F29" s="148" t="s">
        <v>394</v>
      </c>
      <c r="G29" s="148" t="s">
        <v>507</v>
      </c>
      <c r="H29" s="155"/>
      <c r="I29" s="147"/>
      <c r="J29" s="153"/>
      <c r="K29" s="160">
        <v>0.2</v>
      </c>
      <c r="L29" s="152"/>
      <c r="M29" s="152"/>
      <c r="N29" s="147"/>
      <c r="O29" s="147"/>
      <c r="P29" s="147"/>
      <c r="Q29" s="147" t="s">
        <v>508</v>
      </c>
      <c r="R29" s="147"/>
      <c r="S29" s="147"/>
      <c r="T29" s="147" t="s">
        <v>509</v>
      </c>
      <c r="U29" s="147"/>
      <c r="V29" s="147"/>
      <c r="W29" s="147"/>
      <c r="X29" s="147"/>
      <c r="Y29" s="147"/>
      <c r="Z29" s="147"/>
      <c r="AA29" s="147"/>
      <c r="AB29" s="147" t="s">
        <v>509</v>
      </c>
      <c r="AC29" s="147"/>
      <c r="AD29" s="147"/>
      <c r="AE29" s="147"/>
      <c r="AF29" s="147" t="s">
        <v>509</v>
      </c>
      <c r="AG29" s="147"/>
      <c r="AH29" s="147"/>
      <c r="AI29" s="147"/>
      <c r="AJ29" s="147"/>
      <c r="AK29" s="147"/>
      <c r="AL29" s="157"/>
      <c r="AM29" s="147"/>
      <c r="AN29" s="147" t="s">
        <v>509</v>
      </c>
      <c r="AO29" s="147" t="s">
        <v>510</v>
      </c>
      <c r="AP29" s="147"/>
    </row>
    <row r="30" spans="1:42" s="143" customFormat="1" ht="114.75" customHeight="1">
      <c r="A30" s="147">
        <v>25</v>
      </c>
      <c r="B30" s="148" t="s">
        <v>295</v>
      </c>
      <c r="C30" s="147"/>
      <c r="D30" s="163" t="s">
        <v>511</v>
      </c>
      <c r="E30" s="148" t="s">
        <v>512</v>
      </c>
      <c r="F30" s="148" t="s">
        <v>513</v>
      </c>
      <c r="G30" s="148" t="s">
        <v>514</v>
      </c>
      <c r="H30" s="155"/>
      <c r="I30" s="147"/>
      <c r="J30" s="153">
        <v>36950</v>
      </c>
      <c r="K30" s="154">
        <v>0.5</v>
      </c>
      <c r="L30" s="152"/>
      <c r="M30" s="152"/>
      <c r="N30" s="147"/>
      <c r="O30" s="147"/>
      <c r="P30" s="147"/>
      <c r="Q30" s="147"/>
      <c r="R30" s="147"/>
      <c r="S30" s="147"/>
      <c r="T30" s="147" t="s">
        <v>515</v>
      </c>
      <c r="U30" s="147"/>
      <c r="V30" s="147"/>
      <c r="W30" s="147"/>
      <c r="X30" s="147"/>
      <c r="Y30" s="147"/>
      <c r="Z30" s="147"/>
      <c r="AA30" s="147"/>
      <c r="AB30" s="147" t="s">
        <v>515</v>
      </c>
      <c r="AC30" s="147"/>
      <c r="AD30" s="147"/>
      <c r="AE30" s="147"/>
      <c r="AF30" s="147" t="s">
        <v>515</v>
      </c>
      <c r="AG30" s="147"/>
      <c r="AH30" s="147"/>
      <c r="AI30" s="147"/>
      <c r="AJ30" s="147"/>
      <c r="AK30" s="147"/>
      <c r="AL30" s="157"/>
      <c r="AM30" s="147"/>
      <c r="AN30" s="147" t="s">
        <v>515</v>
      </c>
      <c r="AO30" s="147" t="s">
        <v>516</v>
      </c>
      <c r="AP30" s="147"/>
    </row>
    <row r="31" spans="1:42" s="143" customFormat="1" ht="114.75" customHeight="1">
      <c r="A31" s="147">
        <v>26</v>
      </c>
      <c r="B31" s="148" t="s">
        <v>295</v>
      </c>
      <c r="C31" s="147"/>
      <c r="D31" s="148" t="s">
        <v>392</v>
      </c>
      <c r="E31" s="148" t="s">
        <v>517</v>
      </c>
      <c r="F31" s="148" t="s">
        <v>518</v>
      </c>
      <c r="G31" s="148" t="s">
        <v>519</v>
      </c>
      <c r="H31" s="155"/>
      <c r="I31" s="147"/>
      <c r="J31" s="153">
        <v>5046000</v>
      </c>
      <c r="K31" s="165">
        <v>87</v>
      </c>
      <c r="L31" s="152"/>
      <c r="M31" s="152"/>
      <c r="N31" s="147"/>
      <c r="O31" s="147"/>
      <c r="P31" s="147"/>
      <c r="Q31" s="147" t="s">
        <v>520</v>
      </c>
      <c r="R31" s="147"/>
      <c r="S31" s="147"/>
      <c r="T31" s="147" t="s">
        <v>521</v>
      </c>
      <c r="U31" s="147"/>
      <c r="V31" s="147"/>
      <c r="W31" s="147"/>
      <c r="X31" s="147"/>
      <c r="Y31" s="147"/>
      <c r="Z31" s="147"/>
      <c r="AA31" s="147" t="s">
        <v>522</v>
      </c>
      <c r="AB31" s="147" t="s">
        <v>521</v>
      </c>
      <c r="AC31" s="147">
        <v>700000</v>
      </c>
      <c r="AD31" s="147"/>
      <c r="AE31" s="147">
        <v>20</v>
      </c>
      <c r="AF31" s="147" t="s">
        <v>521</v>
      </c>
      <c r="AG31" s="147">
        <v>1100000</v>
      </c>
      <c r="AH31" s="147"/>
      <c r="AI31" s="147"/>
      <c r="AJ31" s="147"/>
      <c r="AK31" s="147"/>
      <c r="AL31" s="157"/>
      <c r="AM31" s="147"/>
      <c r="AN31" s="147" t="s">
        <v>521</v>
      </c>
      <c r="AO31" s="147" t="s">
        <v>523</v>
      </c>
      <c r="AP31" s="147"/>
    </row>
    <row r="32" spans="1:42" ht="114.75" customHeight="1">
      <c r="A32" s="147">
        <v>27</v>
      </c>
      <c r="B32" s="148" t="s">
        <v>295</v>
      </c>
      <c r="C32" s="147"/>
      <c r="D32" s="148" t="s">
        <v>524</v>
      </c>
      <c r="E32" s="148" t="s">
        <v>525</v>
      </c>
      <c r="F32" s="148" t="s">
        <v>526</v>
      </c>
      <c r="G32" s="148" t="s">
        <v>527</v>
      </c>
      <c r="H32" s="155"/>
      <c r="I32" s="147"/>
      <c r="J32" s="152">
        <v>1585050.92</v>
      </c>
      <c r="K32" s="160">
        <v>39.83</v>
      </c>
      <c r="L32" s="152"/>
      <c r="M32" s="152"/>
      <c r="N32" s="147"/>
      <c r="O32" s="147"/>
      <c r="P32" s="147"/>
      <c r="Q32" s="147" t="s">
        <v>528</v>
      </c>
      <c r="R32" s="147"/>
      <c r="S32" s="147"/>
      <c r="T32" s="147" t="s">
        <v>529</v>
      </c>
      <c r="U32" s="147"/>
      <c r="V32" s="147"/>
      <c r="W32" s="147"/>
      <c r="X32" s="147"/>
      <c r="Y32" s="147"/>
      <c r="Z32" s="147"/>
      <c r="AA32" s="147"/>
      <c r="AB32" s="147" t="s">
        <v>529</v>
      </c>
      <c r="AC32" s="147"/>
      <c r="AD32" s="147"/>
      <c r="AE32" s="147"/>
      <c r="AF32" s="147" t="s">
        <v>529</v>
      </c>
      <c r="AG32" s="147"/>
      <c r="AH32" s="147"/>
      <c r="AI32" s="147"/>
      <c r="AJ32" s="147"/>
      <c r="AK32" s="147"/>
      <c r="AL32" s="157"/>
      <c r="AM32" s="147"/>
      <c r="AN32" s="147" t="s">
        <v>529</v>
      </c>
      <c r="AO32" s="147" t="s">
        <v>530</v>
      </c>
      <c r="AP32" s="147"/>
    </row>
    <row r="33" spans="1:42" ht="114.75" customHeight="1">
      <c r="A33" s="147">
        <v>28</v>
      </c>
      <c r="B33" s="148" t="s">
        <v>295</v>
      </c>
      <c r="C33" s="147"/>
      <c r="D33" s="148" t="s">
        <v>531</v>
      </c>
      <c r="E33" s="148" t="s">
        <v>532</v>
      </c>
      <c r="F33" s="148" t="s">
        <v>526</v>
      </c>
      <c r="G33" s="148" t="s">
        <v>533</v>
      </c>
      <c r="H33" s="155"/>
      <c r="I33" s="147"/>
      <c r="J33" s="153">
        <v>1684320</v>
      </c>
      <c r="K33" s="162" t="s">
        <v>534</v>
      </c>
      <c r="L33" s="152"/>
      <c r="M33" s="152"/>
      <c r="N33" s="147"/>
      <c r="O33" s="147"/>
      <c r="P33" s="147"/>
      <c r="Q33" s="147" t="s">
        <v>520</v>
      </c>
      <c r="R33" s="147"/>
      <c r="S33" s="147"/>
      <c r="T33" s="147" t="s">
        <v>535</v>
      </c>
      <c r="U33" s="147"/>
      <c r="V33" s="147"/>
      <c r="W33" s="147"/>
      <c r="X33" s="147"/>
      <c r="Y33" s="147"/>
      <c r="Z33" s="147"/>
      <c r="AA33" s="147"/>
      <c r="AB33" s="147" t="s">
        <v>535</v>
      </c>
      <c r="AC33" s="147"/>
      <c r="AD33" s="147"/>
      <c r="AE33" s="147"/>
      <c r="AF33" s="147" t="s">
        <v>535</v>
      </c>
      <c r="AG33" s="147"/>
      <c r="AH33" s="147"/>
      <c r="AI33" s="147"/>
      <c r="AJ33" s="147"/>
      <c r="AK33" s="147"/>
      <c r="AL33" s="157"/>
      <c r="AM33" s="157"/>
      <c r="AN33" s="147" t="s">
        <v>535</v>
      </c>
      <c r="AO33" s="147" t="s">
        <v>536</v>
      </c>
      <c r="AP33" s="147"/>
    </row>
    <row r="34" spans="1:42" ht="114.75" customHeight="1">
      <c r="A34" s="147">
        <v>29</v>
      </c>
      <c r="B34" s="148" t="s">
        <v>295</v>
      </c>
      <c r="C34" s="147"/>
      <c r="D34" s="148" t="s">
        <v>537</v>
      </c>
      <c r="E34" s="148" t="s">
        <v>538</v>
      </c>
      <c r="F34" s="148" t="s">
        <v>526</v>
      </c>
      <c r="G34" s="148" t="s">
        <v>539</v>
      </c>
      <c r="H34" s="155"/>
      <c r="I34" s="147"/>
      <c r="J34" s="153">
        <v>2539800</v>
      </c>
      <c r="K34" s="160">
        <v>51</v>
      </c>
      <c r="L34" s="152"/>
      <c r="M34" s="152"/>
      <c r="N34" s="147"/>
      <c r="O34" s="147"/>
      <c r="P34" s="147"/>
      <c r="Q34" s="147" t="s">
        <v>520</v>
      </c>
      <c r="R34" s="147"/>
      <c r="S34" s="147"/>
      <c r="T34" s="147" t="s">
        <v>540</v>
      </c>
      <c r="U34" s="147"/>
      <c r="V34" s="147"/>
      <c r="W34" s="147"/>
      <c r="X34" s="147"/>
      <c r="Y34" s="147"/>
      <c r="Z34" s="147"/>
      <c r="AA34" s="147"/>
      <c r="AB34" s="147" t="s">
        <v>540</v>
      </c>
      <c r="AC34" s="147"/>
      <c r="AD34" s="147"/>
      <c r="AE34" s="147"/>
      <c r="AF34" s="147" t="s">
        <v>540</v>
      </c>
      <c r="AG34" s="147"/>
      <c r="AH34" s="147"/>
      <c r="AI34" s="147"/>
      <c r="AJ34" s="147"/>
      <c r="AK34" s="147"/>
      <c r="AL34" s="157"/>
      <c r="AM34" s="147"/>
      <c r="AN34" s="147" t="s">
        <v>540</v>
      </c>
      <c r="AO34" s="147" t="s">
        <v>541</v>
      </c>
      <c r="AP34" s="147"/>
    </row>
    <row r="35" spans="1:42" ht="114.75" customHeight="1">
      <c r="A35" s="147">
        <v>30</v>
      </c>
      <c r="B35" s="148" t="s">
        <v>295</v>
      </c>
      <c r="C35" s="147"/>
      <c r="D35" s="148" t="s">
        <v>542</v>
      </c>
      <c r="E35" s="148" t="s">
        <v>543</v>
      </c>
      <c r="F35" s="148" t="s">
        <v>526</v>
      </c>
      <c r="G35" s="148" t="s">
        <v>544</v>
      </c>
      <c r="H35" s="155"/>
      <c r="I35" s="147"/>
      <c r="J35" s="152">
        <v>1635163.2</v>
      </c>
      <c r="K35" s="162" t="s">
        <v>545</v>
      </c>
      <c r="L35" s="152"/>
      <c r="M35" s="152"/>
      <c r="N35" s="147"/>
      <c r="O35" s="147"/>
      <c r="P35" s="147"/>
      <c r="Q35" s="147"/>
      <c r="R35" s="147"/>
      <c r="S35" s="147"/>
      <c r="T35" s="147" t="s">
        <v>546</v>
      </c>
      <c r="U35" s="147"/>
      <c r="V35" s="147"/>
      <c r="W35" s="147"/>
      <c r="X35" s="147"/>
      <c r="Y35" s="147"/>
      <c r="Z35" s="147"/>
      <c r="AA35" s="147"/>
      <c r="AB35" s="147" t="s">
        <v>546</v>
      </c>
      <c r="AC35" s="147"/>
      <c r="AD35" s="147"/>
      <c r="AE35" s="147"/>
      <c r="AF35" s="147" t="s">
        <v>546</v>
      </c>
      <c r="AG35" s="147"/>
      <c r="AH35" s="147"/>
      <c r="AI35" s="147"/>
      <c r="AJ35" s="147"/>
      <c r="AK35" s="147"/>
      <c r="AL35" s="157"/>
      <c r="AM35" s="147"/>
      <c r="AN35" s="147" t="s">
        <v>546</v>
      </c>
      <c r="AO35" s="147" t="s">
        <v>547</v>
      </c>
      <c r="AP35" s="147"/>
    </row>
    <row r="36" spans="1:42" ht="114.75" customHeight="1">
      <c r="A36" s="147">
        <v>31</v>
      </c>
      <c r="B36" s="148" t="s">
        <v>295</v>
      </c>
      <c r="C36" s="147"/>
      <c r="D36" s="148" t="s">
        <v>548</v>
      </c>
      <c r="E36" s="148" t="s">
        <v>549</v>
      </c>
      <c r="F36" s="148" t="s">
        <v>526</v>
      </c>
      <c r="G36" s="148" t="s">
        <v>550</v>
      </c>
      <c r="H36" s="155"/>
      <c r="I36" s="147"/>
      <c r="J36" s="147">
        <v>1612099.66</v>
      </c>
      <c r="K36" s="160">
        <v>58.77</v>
      </c>
      <c r="L36" s="152"/>
      <c r="M36" s="152"/>
      <c r="N36" s="147"/>
      <c r="O36" s="147"/>
      <c r="P36" s="147"/>
      <c r="Q36" s="147" t="s">
        <v>551</v>
      </c>
      <c r="R36" s="147"/>
      <c r="S36" s="147"/>
      <c r="T36" s="147" t="s">
        <v>552</v>
      </c>
      <c r="U36" s="147"/>
      <c r="V36" s="147"/>
      <c r="W36" s="147"/>
      <c r="X36" s="147"/>
      <c r="Y36" s="147"/>
      <c r="Z36" s="147"/>
      <c r="AA36" s="147"/>
      <c r="AB36" s="147" t="s">
        <v>552</v>
      </c>
      <c r="AC36" s="147"/>
      <c r="AD36" s="147"/>
      <c r="AE36" s="147"/>
      <c r="AF36" s="147" t="s">
        <v>552</v>
      </c>
      <c r="AG36" s="147"/>
      <c r="AH36" s="147"/>
      <c r="AI36" s="147"/>
      <c r="AJ36" s="147"/>
      <c r="AK36" s="147"/>
      <c r="AL36" s="157"/>
      <c r="AM36" s="147"/>
      <c r="AN36" s="147" t="s">
        <v>552</v>
      </c>
      <c r="AO36" s="147" t="s">
        <v>553</v>
      </c>
      <c r="AP36" s="147"/>
    </row>
    <row r="37" spans="1:42" ht="114.75" customHeight="1">
      <c r="A37" s="147">
        <v>32</v>
      </c>
      <c r="B37" s="148" t="s">
        <v>295</v>
      </c>
      <c r="C37" s="147"/>
      <c r="D37" s="148" t="s">
        <v>392</v>
      </c>
      <c r="E37" s="148" t="s">
        <v>554</v>
      </c>
      <c r="F37" s="148" t="s">
        <v>526</v>
      </c>
      <c r="G37" s="148" t="s">
        <v>555</v>
      </c>
      <c r="H37" s="155"/>
      <c r="I37" s="147"/>
      <c r="J37" s="152">
        <v>7168545.3200000003</v>
      </c>
      <c r="K37" s="162" t="s">
        <v>556</v>
      </c>
      <c r="L37" s="152"/>
      <c r="M37" s="152"/>
      <c r="N37" s="147"/>
      <c r="O37" s="147"/>
      <c r="P37" s="147"/>
      <c r="Q37" s="147" t="s">
        <v>557</v>
      </c>
      <c r="R37" s="147"/>
      <c r="S37" s="147"/>
      <c r="T37" s="147" t="s">
        <v>558</v>
      </c>
      <c r="U37" s="147"/>
      <c r="V37" s="147"/>
      <c r="W37" s="147"/>
      <c r="X37" s="147"/>
      <c r="Y37" s="147"/>
      <c r="Z37" s="147"/>
      <c r="AA37" s="147"/>
      <c r="AB37" s="147" t="s">
        <v>558</v>
      </c>
      <c r="AC37" s="147"/>
      <c r="AD37" s="147"/>
      <c r="AE37" s="147"/>
      <c r="AF37" s="147" t="s">
        <v>558</v>
      </c>
      <c r="AG37" s="147"/>
      <c r="AH37" s="147"/>
      <c r="AI37" s="147"/>
      <c r="AJ37" s="147"/>
      <c r="AK37" s="147"/>
      <c r="AL37" s="157"/>
      <c r="AM37" s="147"/>
      <c r="AN37" s="147" t="s">
        <v>558</v>
      </c>
      <c r="AO37" s="147" t="s">
        <v>559</v>
      </c>
      <c r="AP37" s="147"/>
    </row>
    <row r="38" spans="1:42" ht="114.75" customHeight="1">
      <c r="A38" s="147">
        <v>33</v>
      </c>
      <c r="B38" s="148" t="s">
        <v>295</v>
      </c>
      <c r="C38" s="147"/>
      <c r="D38" s="148" t="s">
        <v>560</v>
      </c>
      <c r="E38" s="148"/>
      <c r="F38" s="148" t="s">
        <v>561</v>
      </c>
      <c r="G38" s="148" t="s">
        <v>562</v>
      </c>
      <c r="H38" s="155"/>
      <c r="I38" s="147"/>
      <c r="J38" s="153"/>
      <c r="K38" s="162" t="s">
        <v>563</v>
      </c>
      <c r="L38" s="152"/>
      <c r="M38" s="152"/>
      <c r="N38" s="147"/>
      <c r="O38" s="147"/>
      <c r="P38" s="147"/>
      <c r="Q38" s="147" t="s">
        <v>403</v>
      </c>
      <c r="R38" s="147"/>
      <c r="S38" s="147"/>
      <c r="T38" s="147" t="s">
        <v>564</v>
      </c>
      <c r="U38" s="147"/>
      <c r="V38" s="147"/>
      <c r="W38" s="147"/>
      <c r="X38" s="147"/>
      <c r="Y38" s="147"/>
      <c r="Z38" s="147"/>
      <c r="AA38" s="147"/>
      <c r="AB38" s="147" t="s">
        <v>564</v>
      </c>
      <c r="AC38" s="147"/>
      <c r="AD38" s="147"/>
      <c r="AE38" s="147"/>
      <c r="AF38" s="147" t="s">
        <v>564</v>
      </c>
      <c r="AG38" s="147"/>
      <c r="AH38" s="147"/>
      <c r="AI38" s="147"/>
      <c r="AJ38" s="147"/>
      <c r="AK38" s="147"/>
      <c r="AL38" s="157"/>
      <c r="AM38" s="147"/>
      <c r="AN38" s="147" t="s">
        <v>564</v>
      </c>
      <c r="AO38" s="147" t="s">
        <v>565</v>
      </c>
      <c r="AP38" s="147"/>
    </row>
    <row r="39" spans="1:42" ht="114.75" customHeight="1">
      <c r="A39" s="147">
        <v>34</v>
      </c>
      <c r="B39" s="148" t="s">
        <v>295</v>
      </c>
      <c r="C39" s="147"/>
      <c r="D39" s="148" t="s">
        <v>566</v>
      </c>
      <c r="E39" s="148"/>
      <c r="F39" s="148" t="s">
        <v>526</v>
      </c>
      <c r="G39" s="148" t="s">
        <v>567</v>
      </c>
      <c r="H39" s="155"/>
      <c r="I39" s="147"/>
      <c r="J39" s="153"/>
      <c r="K39" s="160">
        <v>3</v>
      </c>
      <c r="L39" s="152"/>
      <c r="M39" s="152"/>
      <c r="N39" s="147"/>
      <c r="O39" s="147"/>
      <c r="P39" s="147"/>
      <c r="Q39" s="147"/>
      <c r="R39" s="147"/>
      <c r="S39" s="147"/>
      <c r="T39" s="147" t="s">
        <v>568</v>
      </c>
      <c r="U39" s="147"/>
      <c r="V39" s="147"/>
      <c r="W39" s="147"/>
      <c r="X39" s="147"/>
      <c r="Y39" s="147"/>
      <c r="Z39" s="147"/>
      <c r="AA39" s="147"/>
      <c r="AB39" s="147" t="s">
        <v>568</v>
      </c>
      <c r="AC39" s="147"/>
      <c r="AD39" s="147"/>
      <c r="AE39" s="147"/>
      <c r="AF39" s="147" t="s">
        <v>568</v>
      </c>
      <c r="AG39" s="147"/>
      <c r="AH39" s="147"/>
      <c r="AI39" s="147"/>
      <c r="AJ39" s="147"/>
      <c r="AK39" s="147"/>
      <c r="AL39" s="157"/>
      <c r="AM39" s="147"/>
      <c r="AN39" s="147" t="s">
        <v>568</v>
      </c>
      <c r="AO39" s="147" t="s">
        <v>569</v>
      </c>
      <c r="AP39" s="147"/>
    </row>
    <row r="40" spans="1:42" ht="114.75" customHeight="1">
      <c r="A40" s="147">
        <v>35</v>
      </c>
      <c r="B40" s="148" t="s">
        <v>295</v>
      </c>
      <c r="C40" s="147"/>
      <c r="D40" s="148" t="s">
        <v>570</v>
      </c>
      <c r="E40" s="148" t="s">
        <v>571</v>
      </c>
      <c r="F40" s="148" t="s">
        <v>526</v>
      </c>
      <c r="G40" s="148" t="s">
        <v>572</v>
      </c>
      <c r="H40" s="155"/>
      <c r="I40" s="147"/>
      <c r="J40" s="152">
        <v>6870743.5999999996</v>
      </c>
      <c r="K40" s="162" t="s">
        <v>573</v>
      </c>
      <c r="L40" s="152"/>
      <c r="M40" s="152"/>
      <c r="N40" s="147"/>
      <c r="O40" s="147"/>
      <c r="P40" s="147"/>
      <c r="Q40" s="147"/>
      <c r="R40" s="147"/>
      <c r="S40" s="147"/>
      <c r="T40" s="147" t="s">
        <v>574</v>
      </c>
      <c r="U40" s="147"/>
      <c r="V40" s="147"/>
      <c r="W40" s="147"/>
      <c r="X40" s="147"/>
      <c r="Y40" s="147"/>
      <c r="Z40" s="147"/>
      <c r="AA40" s="147"/>
      <c r="AB40" s="147" t="s">
        <v>574</v>
      </c>
      <c r="AC40" s="147"/>
      <c r="AD40" s="147"/>
      <c r="AE40" s="147"/>
      <c r="AF40" s="147" t="s">
        <v>574</v>
      </c>
      <c r="AG40" s="147"/>
      <c r="AH40" s="147"/>
      <c r="AI40" s="147"/>
      <c r="AJ40" s="147"/>
      <c r="AK40" s="147"/>
      <c r="AL40" s="157"/>
      <c r="AM40" s="147"/>
      <c r="AN40" s="147" t="s">
        <v>574</v>
      </c>
      <c r="AO40" s="147" t="s">
        <v>575</v>
      </c>
      <c r="AP40" s="147"/>
    </row>
    <row r="41" spans="1:42" ht="114.75" customHeight="1">
      <c r="A41" s="147">
        <v>36</v>
      </c>
      <c r="B41" s="148" t="s">
        <v>295</v>
      </c>
      <c r="C41" s="147"/>
      <c r="D41" s="148" t="s">
        <v>576</v>
      </c>
      <c r="E41" s="148" t="s">
        <v>577</v>
      </c>
      <c r="F41" s="148" t="s">
        <v>526</v>
      </c>
      <c r="G41" s="148" t="s">
        <v>578</v>
      </c>
      <c r="H41" s="155"/>
      <c r="I41" s="147"/>
      <c r="J41" s="152">
        <v>2574277.2000000002</v>
      </c>
      <c r="K41" s="160">
        <v>93.2</v>
      </c>
      <c r="L41" s="152"/>
      <c r="M41" s="152"/>
      <c r="N41" s="147"/>
      <c r="O41" s="147"/>
      <c r="P41" s="147"/>
      <c r="Q41" s="147" t="s">
        <v>579</v>
      </c>
      <c r="R41" s="147"/>
      <c r="S41" s="147"/>
      <c r="T41" s="147" t="s">
        <v>580</v>
      </c>
      <c r="U41" s="147"/>
      <c r="V41" s="147"/>
      <c r="W41" s="147"/>
      <c r="X41" s="147"/>
      <c r="Y41" s="147"/>
      <c r="Z41" s="147"/>
      <c r="AA41" s="147"/>
      <c r="AB41" s="147" t="s">
        <v>580</v>
      </c>
      <c r="AC41" s="147"/>
      <c r="AD41" s="147"/>
      <c r="AE41" s="147"/>
      <c r="AF41" s="147" t="s">
        <v>580</v>
      </c>
      <c r="AG41" s="147"/>
      <c r="AH41" s="147"/>
      <c r="AI41" s="147"/>
      <c r="AJ41" s="147"/>
      <c r="AK41" s="147"/>
      <c r="AL41" s="157"/>
      <c r="AM41" s="147"/>
      <c r="AN41" s="147" t="s">
        <v>580</v>
      </c>
      <c r="AO41" s="147" t="s">
        <v>581</v>
      </c>
      <c r="AP41" s="147"/>
    </row>
    <row r="42" spans="1:42" ht="114.75" customHeight="1">
      <c r="A42" s="147">
        <v>37</v>
      </c>
      <c r="B42" s="148" t="s">
        <v>295</v>
      </c>
      <c r="C42" s="147"/>
      <c r="D42" s="148" t="s">
        <v>582</v>
      </c>
      <c r="E42" s="148" t="s">
        <v>583</v>
      </c>
      <c r="F42" s="148" t="s">
        <v>526</v>
      </c>
      <c r="G42" s="148" t="s">
        <v>584</v>
      </c>
      <c r="H42" s="155"/>
      <c r="I42" s="147"/>
      <c r="J42" s="152">
        <v>2577039.2999999998</v>
      </c>
      <c r="K42" s="162">
        <v>93.3</v>
      </c>
      <c r="L42" s="152"/>
      <c r="M42" s="152"/>
      <c r="N42" s="147"/>
      <c r="O42" s="147"/>
      <c r="P42" s="147"/>
      <c r="Q42" s="147"/>
      <c r="R42" s="147"/>
      <c r="S42" s="147"/>
      <c r="T42" s="147" t="s">
        <v>585</v>
      </c>
      <c r="U42" s="147"/>
      <c r="V42" s="147"/>
      <c r="W42" s="147"/>
      <c r="X42" s="147"/>
      <c r="Y42" s="147"/>
      <c r="Z42" s="147"/>
      <c r="AA42" s="147"/>
      <c r="AB42" s="147" t="s">
        <v>585</v>
      </c>
      <c r="AC42" s="147"/>
      <c r="AD42" s="147"/>
      <c r="AE42" s="147"/>
      <c r="AF42" s="147" t="s">
        <v>585</v>
      </c>
      <c r="AG42" s="147"/>
      <c r="AH42" s="147"/>
      <c r="AI42" s="147"/>
      <c r="AJ42" s="147"/>
      <c r="AK42" s="147"/>
      <c r="AL42" s="157"/>
      <c r="AM42" s="147"/>
      <c r="AN42" s="147" t="s">
        <v>585</v>
      </c>
      <c r="AO42" s="147" t="s">
        <v>586</v>
      </c>
      <c r="AP42" s="147"/>
    </row>
    <row r="43" spans="1:42" ht="114.75" customHeight="1">
      <c r="A43" s="147">
        <v>38</v>
      </c>
      <c r="B43" s="148" t="s">
        <v>295</v>
      </c>
      <c r="C43" s="147"/>
      <c r="D43" s="148" t="s">
        <v>424</v>
      </c>
      <c r="E43" s="148"/>
      <c r="F43" s="148" t="s">
        <v>526</v>
      </c>
      <c r="G43" s="148" t="s">
        <v>587</v>
      </c>
      <c r="H43" s="155"/>
      <c r="I43" s="147"/>
      <c r="J43" s="153"/>
      <c r="K43" s="160">
        <v>1.77</v>
      </c>
      <c r="L43" s="152"/>
      <c r="M43" s="152"/>
      <c r="N43" s="147"/>
      <c r="O43" s="147"/>
      <c r="P43" s="147"/>
      <c r="Q43" s="147" t="s">
        <v>557</v>
      </c>
      <c r="R43" s="147"/>
      <c r="S43" s="147"/>
      <c r="T43" s="147" t="s">
        <v>588</v>
      </c>
      <c r="U43" s="147"/>
      <c r="V43" s="147"/>
      <c r="W43" s="147"/>
      <c r="X43" s="147"/>
      <c r="Y43" s="147"/>
      <c r="Z43" s="147"/>
      <c r="AA43" s="147"/>
      <c r="AB43" s="147" t="s">
        <v>588</v>
      </c>
      <c r="AC43" s="147"/>
      <c r="AD43" s="147"/>
      <c r="AE43" s="147"/>
      <c r="AF43" s="147" t="s">
        <v>588</v>
      </c>
      <c r="AG43" s="147"/>
      <c r="AH43" s="147"/>
      <c r="AI43" s="147"/>
      <c r="AJ43" s="147"/>
      <c r="AK43" s="147"/>
      <c r="AL43" s="157"/>
      <c r="AM43" s="147"/>
      <c r="AN43" s="147" t="s">
        <v>588</v>
      </c>
      <c r="AO43" s="147" t="s">
        <v>589</v>
      </c>
      <c r="AP43" s="147"/>
    </row>
    <row r="44" spans="1:42" ht="114.75" customHeight="1">
      <c r="A44" s="147"/>
      <c r="B44" s="148" t="s">
        <v>295</v>
      </c>
      <c r="C44" s="147"/>
      <c r="D44" s="148"/>
      <c r="E44" s="148"/>
      <c r="F44" s="148"/>
      <c r="G44" s="148"/>
      <c r="H44" s="155"/>
      <c r="I44" s="147"/>
      <c r="J44" s="153"/>
      <c r="K44" s="162"/>
      <c r="L44" s="152"/>
      <c r="M44" s="152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57"/>
      <c r="AM44" s="147"/>
      <c r="AN44" s="147"/>
      <c r="AO44" s="147"/>
      <c r="AP44" s="147"/>
    </row>
    <row r="45" spans="1:42">
      <c r="A45" s="147"/>
      <c r="B45" s="148" t="s">
        <v>295</v>
      </c>
      <c r="C45" s="147"/>
      <c r="D45" s="148"/>
      <c r="E45" s="148"/>
      <c r="F45" s="148"/>
      <c r="G45" s="148"/>
      <c r="H45" s="155"/>
      <c r="I45" s="147"/>
      <c r="J45" s="153"/>
      <c r="K45" s="162"/>
      <c r="L45" s="152"/>
      <c r="M45" s="152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57"/>
      <c r="AM45" s="147"/>
      <c r="AN45" s="147"/>
      <c r="AO45" s="147"/>
      <c r="AP45" s="147"/>
    </row>
    <row r="46" spans="1:42">
      <c r="A46" s="147"/>
      <c r="B46" s="148" t="s">
        <v>295</v>
      </c>
      <c r="C46" s="147"/>
      <c r="D46" s="148"/>
      <c r="E46" s="148"/>
      <c r="F46" s="148"/>
      <c r="G46" s="148"/>
      <c r="H46" s="155"/>
      <c r="I46" s="147"/>
      <c r="J46" s="153"/>
      <c r="K46" s="162"/>
      <c r="L46" s="152"/>
      <c r="M46" s="152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57"/>
      <c r="AM46" s="147"/>
      <c r="AN46" s="147"/>
      <c r="AO46" s="147"/>
      <c r="AP46" s="147"/>
    </row>
    <row r="47" spans="1:42">
      <c r="A47" s="3"/>
      <c r="B47" s="3"/>
      <c r="C47" s="3"/>
      <c r="D47" s="134"/>
      <c r="E47" s="3"/>
      <c r="F47" s="3"/>
      <c r="G47" s="128"/>
      <c r="H47" s="166"/>
      <c r="I47" s="3"/>
      <c r="J47" s="167"/>
      <c r="K47" s="168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2">
      <c r="A48" s="3"/>
      <c r="B48" s="3"/>
      <c r="C48" s="3"/>
      <c r="D48" s="134"/>
      <c r="E48" s="3"/>
      <c r="F48" s="3"/>
      <c r="G48" s="128"/>
      <c r="H48" s="166"/>
      <c r="I48" s="3"/>
      <c r="J48" s="167"/>
      <c r="K48" s="168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134"/>
      <c r="E49" s="3"/>
      <c r="F49" s="3"/>
      <c r="G49" s="128"/>
      <c r="H49" s="166"/>
      <c r="I49" s="3"/>
      <c r="J49" s="167"/>
      <c r="K49" s="168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134"/>
      <c r="E50" s="3"/>
      <c r="F50" s="3"/>
      <c r="G50" s="128"/>
      <c r="H50" s="166"/>
      <c r="I50" s="3"/>
      <c r="J50" s="167"/>
      <c r="K50" s="168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134"/>
      <c r="E51" s="3"/>
      <c r="F51" s="3"/>
      <c r="G51" s="128"/>
      <c r="H51" s="166"/>
      <c r="I51" s="3"/>
      <c r="J51" s="167"/>
      <c r="K51" s="168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134"/>
      <c r="E52" s="3"/>
      <c r="F52" s="3"/>
      <c r="G52" s="128"/>
      <c r="H52" s="166"/>
      <c r="I52" s="3"/>
      <c r="J52" s="167"/>
      <c r="K52" s="168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134"/>
      <c r="E53" s="3"/>
      <c r="F53" s="3"/>
      <c r="G53" s="128"/>
      <c r="H53" s="166"/>
      <c r="I53" s="3"/>
      <c r="J53" s="167"/>
      <c r="K53" s="168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134"/>
      <c r="E54" s="3"/>
      <c r="F54" s="3"/>
      <c r="G54" s="128"/>
      <c r="H54" s="166"/>
      <c r="I54" s="3"/>
      <c r="J54" s="167"/>
      <c r="K54" s="168"/>
      <c r="L54" s="21"/>
      <c r="M54" s="21"/>
      <c r="N54" s="22" t="str">
        <f t="shared" ref="N54:N88" si="0">IFERROR(M54/K54,"-")</f>
        <v>-</v>
      </c>
      <c r="O54" s="22" t="str">
        <f t="shared" ref="O54:O88" si="1">IFERROR(M54/L54,"-")</f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134"/>
      <c r="E55" s="3"/>
      <c r="F55" s="3"/>
      <c r="G55" s="128"/>
      <c r="H55" s="166"/>
      <c r="I55" s="3"/>
      <c r="J55" s="167"/>
      <c r="K55" s="168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134"/>
      <c r="E56" s="3"/>
      <c r="F56" s="3"/>
      <c r="G56" s="128"/>
      <c r="H56" s="166"/>
      <c r="I56" s="3"/>
      <c r="J56" s="167"/>
      <c r="K56" s="168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134"/>
      <c r="E57" s="3"/>
      <c r="F57" s="3"/>
      <c r="G57" s="128"/>
      <c r="H57" s="166"/>
      <c r="I57" s="3"/>
      <c r="J57" s="167"/>
      <c r="K57" s="168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134"/>
      <c r="E58" s="3"/>
      <c r="F58" s="3"/>
      <c r="G58" s="128"/>
      <c r="H58" s="166"/>
      <c r="I58" s="3"/>
      <c r="J58" s="167"/>
      <c r="K58" s="168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134"/>
      <c r="E59" s="3"/>
      <c r="F59" s="3"/>
      <c r="G59" s="128"/>
      <c r="H59" s="166"/>
      <c r="I59" s="3"/>
      <c r="J59" s="167"/>
      <c r="K59" s="168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134"/>
      <c r="E60" s="3"/>
      <c r="F60" s="3"/>
      <c r="G60" s="128"/>
      <c r="H60" s="166"/>
      <c r="I60" s="3"/>
      <c r="J60" s="167"/>
      <c r="K60" s="168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134"/>
      <c r="E61" s="3"/>
      <c r="F61" s="3"/>
      <c r="G61" s="128"/>
      <c r="H61" s="166"/>
      <c r="I61" s="3"/>
      <c r="J61" s="167"/>
      <c r="K61" s="168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134"/>
      <c r="E62" s="3"/>
      <c r="F62" s="3"/>
      <c r="G62" s="128"/>
      <c r="H62" s="166"/>
      <c r="I62" s="3"/>
      <c r="J62" s="167"/>
      <c r="K62" s="168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134"/>
      <c r="E63" s="3"/>
      <c r="F63" s="3"/>
      <c r="G63" s="128"/>
      <c r="H63" s="166"/>
      <c r="I63" s="3"/>
      <c r="J63" s="167"/>
      <c r="K63" s="168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134"/>
      <c r="E64" s="3"/>
      <c r="F64" s="3"/>
      <c r="G64" s="128"/>
      <c r="H64" s="166"/>
      <c r="I64" s="3"/>
      <c r="J64" s="167"/>
      <c r="K64" s="168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134"/>
      <c r="E65" s="3"/>
      <c r="F65" s="3"/>
      <c r="G65" s="128"/>
      <c r="H65" s="166"/>
      <c r="I65" s="3"/>
      <c r="J65" s="167"/>
      <c r="K65" s="168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134"/>
      <c r="E66" s="3"/>
      <c r="F66" s="3"/>
      <c r="G66" s="128"/>
      <c r="H66" s="166"/>
      <c r="I66" s="3"/>
      <c r="J66" s="167"/>
      <c r="K66" s="168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134"/>
      <c r="E67" s="3"/>
      <c r="F67" s="3"/>
      <c r="G67" s="128"/>
      <c r="H67" s="166"/>
      <c r="I67" s="3"/>
      <c r="J67" s="167"/>
      <c r="K67" s="168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134"/>
      <c r="E68" s="3"/>
      <c r="F68" s="3"/>
      <c r="G68" s="128"/>
      <c r="H68" s="166"/>
      <c r="I68" s="3"/>
      <c r="J68" s="167"/>
      <c r="K68" s="168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134"/>
      <c r="E69" s="3"/>
      <c r="F69" s="3"/>
      <c r="G69" s="128"/>
      <c r="H69" s="166"/>
      <c r="I69" s="3"/>
      <c r="J69" s="167"/>
      <c r="K69" s="168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134"/>
      <c r="E70" s="3"/>
      <c r="F70" s="3"/>
      <c r="G70" s="128"/>
      <c r="H70" s="166"/>
      <c r="I70" s="3"/>
      <c r="J70" s="167"/>
      <c r="K70" s="168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134"/>
      <c r="E71" s="3"/>
      <c r="F71" s="3"/>
      <c r="G71" s="128"/>
      <c r="H71" s="166"/>
      <c r="I71" s="3"/>
      <c r="J71" s="167"/>
      <c r="K71" s="168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134"/>
      <c r="E72" s="3"/>
      <c r="F72" s="3"/>
      <c r="G72" s="128"/>
      <c r="H72" s="166"/>
      <c r="I72" s="3"/>
      <c r="J72" s="167"/>
      <c r="K72" s="168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134"/>
      <c r="E73" s="3"/>
      <c r="F73" s="3"/>
      <c r="G73" s="128"/>
      <c r="H73" s="166"/>
      <c r="I73" s="3"/>
      <c r="J73" s="167"/>
      <c r="K73" s="168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134"/>
      <c r="E74" s="3"/>
      <c r="F74" s="3"/>
      <c r="G74" s="128"/>
      <c r="H74" s="166"/>
      <c r="I74" s="3"/>
      <c r="J74" s="167"/>
      <c r="K74" s="168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134"/>
      <c r="E75" s="3"/>
      <c r="F75" s="3"/>
      <c r="G75" s="128"/>
      <c r="H75" s="166"/>
      <c r="I75" s="3"/>
      <c r="J75" s="167"/>
      <c r="K75" s="168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134"/>
      <c r="E76" s="3"/>
      <c r="F76" s="3"/>
      <c r="G76" s="128"/>
      <c r="H76" s="166"/>
      <c r="I76" s="3"/>
      <c r="J76" s="167"/>
      <c r="K76" s="168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134"/>
      <c r="E77" s="3"/>
      <c r="F77" s="3"/>
      <c r="G77" s="128"/>
      <c r="H77" s="166"/>
      <c r="I77" s="3"/>
      <c r="J77" s="167"/>
      <c r="K77" s="168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134"/>
      <c r="E78" s="3"/>
      <c r="F78" s="3"/>
      <c r="G78" s="128"/>
      <c r="H78" s="166"/>
      <c r="I78" s="3"/>
      <c r="J78" s="167"/>
      <c r="K78" s="168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134"/>
      <c r="E79" s="3"/>
      <c r="F79" s="3"/>
      <c r="G79" s="128"/>
      <c r="H79" s="166"/>
      <c r="I79" s="3"/>
      <c r="J79" s="167"/>
      <c r="K79" s="168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134"/>
      <c r="E80" s="3"/>
      <c r="F80" s="3"/>
      <c r="G80" s="128"/>
      <c r="H80" s="166"/>
      <c r="I80" s="3"/>
      <c r="J80" s="167"/>
      <c r="K80" s="168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134"/>
      <c r="E81" s="3"/>
      <c r="F81" s="3"/>
      <c r="G81" s="128"/>
      <c r="H81" s="166"/>
      <c r="I81" s="3"/>
      <c r="J81" s="167"/>
      <c r="K81" s="168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134"/>
      <c r="E82" s="3"/>
      <c r="F82" s="3"/>
      <c r="G82" s="128"/>
      <c r="H82" s="166"/>
      <c r="I82" s="3"/>
      <c r="J82" s="167"/>
      <c r="K82" s="168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134"/>
      <c r="E83" s="3"/>
      <c r="F83" s="3"/>
      <c r="G83" s="128"/>
      <c r="H83" s="166"/>
      <c r="I83" s="3"/>
      <c r="J83" s="167"/>
      <c r="K83" s="168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134"/>
      <c r="E84" s="3"/>
      <c r="F84" s="3"/>
      <c r="G84" s="128"/>
      <c r="H84" s="166"/>
      <c r="I84" s="3"/>
      <c r="J84" s="167"/>
      <c r="K84" s="168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134"/>
      <c r="E85" s="3"/>
      <c r="F85" s="3"/>
      <c r="G85" s="128"/>
      <c r="H85" s="166"/>
      <c r="I85" s="3"/>
      <c r="J85" s="167"/>
      <c r="K85" s="168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134"/>
      <c r="E86" s="3"/>
      <c r="F86" s="3"/>
      <c r="G86" s="128"/>
      <c r="H86" s="166"/>
      <c r="I86" s="3"/>
      <c r="J86" s="167"/>
      <c r="K86" s="168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134"/>
      <c r="E87" s="3"/>
      <c r="F87" s="3"/>
      <c r="G87" s="128"/>
      <c r="H87" s="166"/>
      <c r="I87" s="3"/>
      <c r="J87" s="167"/>
      <c r="K87" s="168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134"/>
      <c r="E88" s="3"/>
      <c r="F88" s="3"/>
      <c r="G88" s="128"/>
      <c r="H88" s="166"/>
      <c r="I88" s="3"/>
      <c r="J88" s="167"/>
      <c r="K88" s="168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76">
    <dataValidation type="list" allowBlank="1" showInputMessage="1" showErrorMessage="1" errorTitle="Значение из списка" sqref="B47:B88">
      <formula1>"земельный участок,инвестиционная площадка"</formula1>
    </dataValidation>
    <dataValidation type="list" allowBlank="1" showInputMessage="1" showErrorMessage="1" sqref="F47:F88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1 H47:H88">
      <formula1>"ТОСЭР,ОЭЗ,Индустриальный парк"</formula1>
    </dataValidation>
    <dataValidation type="list" allowBlank="1" showInputMessage="1" showErrorMessage="1" sqref="I6 I9:I11 I47:I88">
      <formula1>"федеральная,региональная,муниципальная,неразграниченная,частная"</formula1>
    </dataValidation>
    <dataValidation type="list" allowBlank="1" showInputMessage="1" showErrorMessage="1" sqref="I7">
      <formula1>"федеральная,региональная,муниципальная,неразграниченная,частная"</formula1>
    </dataValidation>
    <dataValidation type="list" allowBlank="1" showInputMessage="1" showErrorMessage="1" sqref="I8">
      <formula1>"федеральная,региональная,муниципальная,неразграниченная,частная"</formula1>
    </dataValidation>
    <dataValidation type="list" allowBlank="1" showInputMessage="1" showErrorMessage="1" sqref="H12">
      <formula1>"ТОСЭР,ОЭЗ,Индустриальный парк"</formula1>
    </dataValidation>
    <dataValidation type="list" allowBlank="1" showInputMessage="1" showErrorMessage="1" sqref="I12">
      <formula1>"федеральная,региональная,муниципальная,неразграниченная,частная"</formula1>
    </dataValidation>
    <dataValidation type="list" allowBlank="1" showInputMessage="1" showErrorMessage="1" sqref="H13">
      <formula1>"ТОСЭР,ОЭЗ,Индустриальный парк"</formula1>
    </dataValidation>
    <dataValidation type="list" allowBlank="1" showInputMessage="1" showErrorMessage="1" sqref="I13">
      <formula1>"федеральная,региональная,муниципальная,неразграниченная,частная"</formula1>
    </dataValidation>
    <dataValidation type="list" allowBlank="1" showInputMessage="1" showErrorMessage="1" sqref="H14">
      <formula1>"ТОСЭР,ОЭЗ,Индустриальный парк"</formula1>
    </dataValidation>
    <dataValidation type="list" allowBlank="1" showInputMessage="1" showErrorMessage="1" sqref="I14">
      <formula1>"федеральная,региональная,муниципальная,неразграниченная,частная"</formula1>
    </dataValidation>
    <dataValidation type="list" allowBlank="1" showInputMessage="1" showErrorMessage="1" sqref="H15">
      <formula1>"ТОСЭР,ОЭЗ,Индустриальный парк"</formula1>
    </dataValidation>
    <dataValidation type="list" allowBlank="1" showInputMessage="1" showErrorMessage="1" sqref="I15">
      <formula1>"федеральная,региональная,муниципальная,неразграниченная,частная"</formula1>
    </dataValidation>
    <dataValidation type="list" allowBlank="1" showInputMessage="1" showErrorMessage="1" sqref="H16">
      <formula1>"ТОСЭР,ОЭЗ,Индустриальный парк"</formula1>
    </dataValidation>
    <dataValidation type="list" allowBlank="1" showInputMessage="1" showErrorMessage="1" sqref="I16">
      <formula1>"федеральная,региональная,муниципальная,неразграниченная,частная"</formula1>
    </dataValidation>
    <dataValidation type="list" allowBlank="1" showInputMessage="1" showErrorMessage="1" sqref="H17">
      <formula1>"ТОСЭР,ОЭЗ,Индустриальный парк"</formula1>
    </dataValidation>
    <dataValidation type="list" allowBlank="1" showInputMessage="1" showErrorMessage="1" sqref="I17">
      <formula1>"федеральная,региональная,муниципальная,неразграниченная,частная"</formula1>
    </dataValidation>
    <dataValidation type="list" allowBlank="1" showInputMessage="1" showErrorMessage="1" sqref="H18">
      <formula1>"ТОСЭР,ОЭЗ,Индустриальный парк"</formula1>
    </dataValidation>
    <dataValidation type="list" allowBlank="1" showInputMessage="1" showErrorMessage="1" sqref="I18">
      <formula1>"федеральная,региональная,муниципальная,неразграниченная,частная"</formula1>
    </dataValidation>
    <dataValidation type="list" allowBlank="1" showInputMessage="1" showErrorMessage="1" sqref="H19">
      <formula1>"ТОСЭР,ОЭЗ,Индустриальный парк"</formula1>
    </dataValidation>
    <dataValidation type="list" allowBlank="1" showInputMessage="1" showErrorMessage="1" sqref="I19">
      <formula1>"федеральная,региональная,муниципальная,неразграниченная,частная"</formula1>
    </dataValidation>
    <dataValidation type="list" allowBlank="1" showInputMessage="1" showErrorMessage="1" sqref="H20">
      <formula1>"ТОСЭР,ОЭЗ,Индустриальный парк"</formula1>
    </dataValidation>
    <dataValidation type="list" allowBlank="1" showInputMessage="1" showErrorMessage="1" sqref="I20">
      <formula1>"федеральная,региональная,муниципальная,неразграниченная,частная"</formula1>
    </dataValidation>
    <dataValidation type="list" allowBlank="1" showInputMessage="1" showErrorMessage="1" sqref="H21">
      <formula1>"ТОСЭР,ОЭЗ,Индустриальный парк"</formula1>
    </dataValidation>
    <dataValidation type="list" allowBlank="1" showInputMessage="1" showErrorMessage="1" sqref="I21">
      <formula1>"федеральная,региональная,муниципальная,неразграниченная,частная"</formula1>
    </dataValidation>
    <dataValidation type="list" allowBlank="1" showInputMessage="1" showErrorMessage="1" sqref="H22">
      <formula1>"ТОСЭР,ОЭЗ,Индустриальный парк"</formula1>
    </dataValidation>
    <dataValidation type="list" allowBlank="1" showInputMessage="1" showErrorMessage="1" sqref="I22">
      <formula1>"федеральная,региональная,муниципальная,неразграниченная,частная"</formula1>
    </dataValidation>
    <dataValidation type="list" allowBlank="1" showInputMessage="1" showErrorMessage="1" sqref="H23">
      <formula1>"ТОСЭР,ОЭЗ,Индустриальный парк"</formula1>
    </dataValidation>
    <dataValidation type="list" allowBlank="1" showInputMessage="1" showErrorMessage="1" sqref="I23">
      <formula1>"федеральная,региональная,муниципальная,неразграниченная,частная"</formula1>
    </dataValidation>
    <dataValidation type="list" allowBlank="1" showInputMessage="1" showErrorMessage="1" sqref="H24">
      <formula1>"ТОСЭР,ОЭЗ,Индустриальный парк"</formula1>
    </dataValidation>
    <dataValidation type="list" allowBlank="1" showInputMessage="1" showErrorMessage="1" sqref="I24">
      <formula1>"федеральная,региональная,муниципальная,неразграниченная,частная"</formula1>
    </dataValidation>
    <dataValidation type="list" allowBlank="1" showInputMessage="1" showErrorMessage="1" sqref="H25">
      <formula1>"ТОСЭР,ОЭЗ,Индустриальный парк"</formula1>
    </dataValidation>
    <dataValidation type="list" allowBlank="1" showInputMessage="1" showErrorMessage="1" sqref="I25">
      <formula1>"федеральная,региональная,муниципальная,неразграниченная,частная"</formula1>
    </dataValidation>
    <dataValidation type="list" allowBlank="1" showInputMessage="1" showErrorMessage="1" sqref="H26">
      <formula1>"ТОСЭР,ОЭЗ,Индустриальный парк"</formula1>
    </dataValidation>
    <dataValidation type="list" allowBlank="1" showInputMessage="1" showErrorMessage="1" sqref="I26">
      <formula1>"федеральная,региональная,муниципальная,неразграниченная,частная"</formula1>
    </dataValidation>
    <dataValidation type="list" allowBlank="1" showInputMessage="1" showErrorMessage="1" sqref="H27">
      <formula1>"ТОСЭР,ОЭЗ,Индустриальный парк"</formula1>
    </dataValidation>
    <dataValidation type="list" allowBlank="1" showInputMessage="1" showErrorMessage="1" sqref="I27">
      <formula1>"федеральная,региональная,муниципальная,неразграниченная,частная"</formula1>
    </dataValidation>
    <dataValidation type="list" allowBlank="1" showInputMessage="1" showErrorMessage="1" sqref="H28">
      <formula1>"ТОСЭР,ОЭЗ,Индустриальный парк"</formula1>
    </dataValidation>
    <dataValidation type="list" allowBlank="1" showInputMessage="1" showErrorMessage="1" sqref="I28">
      <formula1>"федеральная,региональная,муниципальная,неразграниченная,частная"</formula1>
    </dataValidation>
    <dataValidation type="list" allowBlank="1" showInputMessage="1" showErrorMessage="1" sqref="H29">
      <formula1>"ТОСЭР,ОЭЗ,Индустриальный парк"</formula1>
    </dataValidation>
    <dataValidation type="list" allowBlank="1" showInputMessage="1" showErrorMessage="1" sqref="I29">
      <formula1>"федеральная,региональная,муниципальная,неразграниченная,частная"</formula1>
    </dataValidation>
    <dataValidation type="list" allowBlank="1" showInputMessage="1" showErrorMessage="1" sqref="H30">
      <formula1>"ТОСЭР,ОЭЗ,Индустриальный парк"</formula1>
    </dataValidation>
    <dataValidation type="list" allowBlank="1" showInputMessage="1" showErrorMessage="1" sqref="I30">
      <formula1>"федеральная,региональная,муниципальная,неразграниченная,частная"</formula1>
    </dataValidation>
    <dataValidation type="list" allowBlank="1" showInputMessage="1" showErrorMessage="1" sqref="H31">
      <formula1>"ТОСЭР,ОЭЗ,Индустриальный парк"</formula1>
    </dataValidation>
    <dataValidation type="list" allowBlank="1" showInputMessage="1" showErrorMessage="1" sqref="I31">
      <formula1>"федеральная,региональная,муниципальная,неразграниченная,частная"</formula1>
    </dataValidation>
    <dataValidation type="list" allowBlank="1" showInputMessage="1" showErrorMessage="1" sqref="H32">
      <formula1>"ТОСЭР,ОЭЗ,Индустриальный парк"</formula1>
    </dataValidation>
    <dataValidation type="list" allowBlank="1" showInputMessage="1" showErrorMessage="1" sqref="I32">
      <formula1>"федеральная,региональная,муниципальная,неразграниченная,частная"</formula1>
    </dataValidation>
    <dataValidation type="list" allowBlank="1" showInputMessage="1" showErrorMessage="1" sqref="H33">
      <formula1>"ТОСЭР,ОЭЗ,Индустриальный парк"</formula1>
    </dataValidation>
    <dataValidation type="list" allowBlank="1" showInputMessage="1" showErrorMessage="1" sqref="I33">
      <formula1>"федеральная,региональная,муниципальная,неразграниченная,частная"</formula1>
    </dataValidation>
    <dataValidation type="list" allowBlank="1" showInputMessage="1" showErrorMessage="1" sqref="H34">
      <formula1>"ТОСЭР,ОЭЗ,Индустриальный парк"</formula1>
    </dataValidation>
    <dataValidation type="list" allowBlank="1" showInputMessage="1" showErrorMessage="1" sqref="I34">
      <formula1>"федеральная,региональная,муниципальная,неразграниченная,частная"</formula1>
    </dataValidation>
    <dataValidation type="list" allowBlank="1" showInputMessage="1" showErrorMessage="1" sqref="H35">
      <formula1>"ТОСЭР,ОЭЗ,Индустриальный парк"</formula1>
    </dataValidation>
    <dataValidation type="list" allowBlank="1" showInputMessage="1" showErrorMessage="1" sqref="I35">
      <formula1>"федеральная,региональная,муниципальная,неразграниченная,частная"</formula1>
    </dataValidation>
    <dataValidation type="list" allowBlank="1" showInputMessage="1" showErrorMessage="1" sqref="H36">
      <formula1>"ТОСЭР,ОЭЗ,Индустриальный парк"</formula1>
    </dataValidation>
    <dataValidation type="list" allowBlank="1" showInputMessage="1" showErrorMessage="1" sqref="I36">
      <formula1>"федеральная,региональная,муниципальная,неразграниченная,частная"</formula1>
    </dataValidation>
    <dataValidation type="list" allowBlank="1" showInputMessage="1" showErrorMessage="1" sqref="H37">
      <formula1>"ТОСЭР,ОЭЗ,Индустриальный парк"</formula1>
    </dataValidation>
    <dataValidation type="list" allowBlank="1" showInputMessage="1" showErrorMessage="1" sqref="I37">
      <formula1>"федеральная,региональная,муниципальная,неразграниченная,частная"</formula1>
    </dataValidation>
    <dataValidation type="list" allowBlank="1" showInputMessage="1" showErrorMessage="1" sqref="H38">
      <formula1>"ТОСЭР,ОЭЗ,Индустриальный парк"</formula1>
    </dataValidation>
    <dataValidation type="list" allowBlank="1" showInputMessage="1" showErrorMessage="1" sqref="I38">
      <formula1>"федеральная,региональная,муниципальная,неразграниченная,частная"</formula1>
    </dataValidation>
    <dataValidation type="list" allowBlank="1" showInputMessage="1" showErrorMessage="1" sqref="H39">
      <formula1>"ТОСЭР,ОЭЗ,Индустриальный парк"</formula1>
    </dataValidation>
    <dataValidation type="list" allowBlank="1" showInputMessage="1" showErrorMessage="1" sqref="I39">
      <formula1>"федеральная,региональная,муниципальная,неразграниченная,частная"</formula1>
    </dataValidation>
    <dataValidation type="list" allowBlank="1" showInputMessage="1" showErrorMessage="1" sqref="H40">
      <formula1>"ТОСЭР,ОЭЗ,Индустриальный парк"</formula1>
    </dataValidation>
    <dataValidation type="list" allowBlank="1" showInputMessage="1" showErrorMessage="1" sqref="I40">
      <formula1>"федеральная,региональная,муниципальная,неразграниченная,частная"</formula1>
    </dataValidation>
    <dataValidation type="list" allowBlank="1" showInputMessage="1" showErrorMessage="1" sqref="H41">
      <formula1>"ТОСЭР,ОЭЗ,Индустриальный парк"</formula1>
    </dataValidation>
    <dataValidation type="list" allowBlank="1" showInputMessage="1" showErrorMessage="1" sqref="I41">
      <formula1>"федеральная,региональная,муниципальная,неразграниченная,частная"</formula1>
    </dataValidation>
    <dataValidation type="list" allowBlank="1" showInputMessage="1" showErrorMessage="1" sqref="H42">
      <formula1>"ТОСЭР,ОЭЗ,Индустриальный парк"</formula1>
    </dataValidation>
    <dataValidation type="list" allowBlank="1" showInputMessage="1" showErrorMessage="1" sqref="I42">
      <formula1>"федеральная,региональная,муниципальная,неразграниченная,частная"</formula1>
    </dataValidation>
    <dataValidation type="list" allowBlank="1" showInputMessage="1" showErrorMessage="1" sqref="H43">
      <formula1>"ТОСЭР,ОЭЗ,Индустриальный парк"</formula1>
    </dataValidation>
    <dataValidation type="list" allowBlank="1" showInputMessage="1" showErrorMessage="1" sqref="I43">
      <formula1>"федеральная,региональная,муниципальная,неразграниченная,частная"</formula1>
    </dataValidation>
    <dataValidation type="list" allowBlank="1" showInputMessage="1" showErrorMessage="1" sqref="H44">
      <formula1>"ТОСЭР,ОЭЗ,Индустриальный парк"</formula1>
    </dataValidation>
    <dataValidation type="list" allowBlank="1" showInputMessage="1" showErrorMessage="1" sqref="I44">
      <formula1>"федеральная,региональная,муниципальная,неразграниченная,частная"</formula1>
    </dataValidation>
    <dataValidation type="list" allowBlank="1" showInputMessage="1" showErrorMessage="1" sqref="H45">
      <formula1>"ТОСЭР,ОЭЗ,Индустриальный парк"</formula1>
    </dataValidation>
    <dataValidation type="list" allowBlank="1" showInputMessage="1" showErrorMessage="1" sqref="I45">
      <formula1>"федеральная,региональная,муниципальная,неразграниченная,частная"</formula1>
    </dataValidation>
    <dataValidation type="list" allowBlank="1" showInputMessage="1" showErrorMessage="1" sqref="H46">
      <formula1>"ТОСЭР,ОЭЗ,Индустриальный парк"</formula1>
    </dataValidation>
    <dataValidation type="list" allowBlank="1" showInputMessage="1" showErrorMessage="1" sqref="I46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76" bottom="0.75196850393700776" header="0.3" footer="0.3"/>
  <pageSetup paperSize="9" scale="35" firstPageNumber="2147483648" fitToHeight="0" orientation="landscape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88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:E5"/>
    </sheetView>
  </sheetViews>
  <sheetFormatPr defaultRowHeight="15" outlineLevelCol="1"/>
  <cols>
    <col min="1" max="1" width="4.140625" customWidth="1"/>
    <col min="2" max="2" width="32.7109375" customWidth="1"/>
    <col min="3" max="3" width="16.140625" customWidth="1"/>
    <col min="4" max="4" width="47.42578125" customWidth="1"/>
    <col min="5" max="5" width="21.140625" customWidth="1" outlineLevel="1"/>
    <col min="6" max="6" width="38.7109375" customWidth="1" outlineLevel="1"/>
    <col min="7" max="7" width="57.85546875" style="137" customWidth="1" outlineLevel="1"/>
    <col min="8" max="8" width="17" customWidth="1" outlineLevel="1"/>
    <col min="9" max="9" width="18" customWidth="1" outlineLevel="1"/>
    <col min="10" max="10" width="17.42578125" style="139" customWidth="1" outlineLevel="1"/>
    <col min="11" max="11" width="11.85546875" style="139" customWidth="1" outlineLevel="1"/>
    <col min="12" max="12" width="14.140625" customWidth="1" outlineLevel="1"/>
    <col min="13" max="13" width="16.28515625" customWidth="1" outlineLevel="1"/>
    <col min="14" max="14" width="15.5703125" customWidth="1" outlineLevel="1"/>
    <col min="15" max="15" width="17" customWidth="1" outlineLevel="1"/>
    <col min="16" max="16" width="18" customWidth="1" outlineLevel="1"/>
    <col min="17" max="17" width="17.7109375" customWidth="1" outlineLevel="1"/>
    <col min="29" max="29" width="11" bestFit="1" customWidth="1"/>
    <col min="38" max="38" width="27.28515625" customWidth="1"/>
    <col min="39" max="39" width="16.85546875" customWidth="1"/>
    <col min="40" max="40" width="17.42578125" customWidth="1"/>
    <col min="41" max="41" width="39" customWidth="1"/>
    <col min="42" max="42" width="30.4257812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140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5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5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5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106.9" customHeight="1">
      <c r="A6" s="4">
        <v>1</v>
      </c>
      <c r="B6" s="144" t="s">
        <v>295</v>
      </c>
      <c r="C6" s="4"/>
      <c r="D6" s="144" t="s">
        <v>590</v>
      </c>
      <c r="E6" s="144" t="s">
        <v>591</v>
      </c>
      <c r="F6" s="144" t="s">
        <v>592</v>
      </c>
      <c r="G6" s="144" t="s">
        <v>593</v>
      </c>
      <c r="H6" s="4"/>
      <c r="I6" s="145" t="s">
        <v>42</v>
      </c>
      <c r="J6" s="144" t="s">
        <v>594</v>
      </c>
      <c r="K6" s="15" t="s">
        <v>595</v>
      </c>
      <c r="L6" s="16"/>
      <c r="M6" s="16"/>
      <c r="N6" s="4">
        <v>1494.25</v>
      </c>
      <c r="O6" s="4"/>
      <c r="P6" s="4"/>
      <c r="Q6" s="4"/>
      <c r="R6" s="4" t="s">
        <v>1</v>
      </c>
      <c r="S6" s="4">
        <v>2500</v>
      </c>
      <c r="T6" s="4" t="s">
        <v>1</v>
      </c>
      <c r="U6" s="4"/>
      <c r="V6" s="4" t="s">
        <v>1</v>
      </c>
      <c r="W6" s="4">
        <v>1500</v>
      </c>
      <c r="X6" s="4" t="s">
        <v>1</v>
      </c>
      <c r="Y6" s="4"/>
      <c r="Z6" s="4" t="s">
        <v>1</v>
      </c>
      <c r="AA6" s="4">
        <v>1500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/>
      <c r="AH6" s="4" t="s">
        <v>1</v>
      </c>
      <c r="AI6" s="4" t="s">
        <v>1</v>
      </c>
      <c r="AJ6" s="4" t="s">
        <v>1</v>
      </c>
      <c r="AK6" s="4" t="s">
        <v>1</v>
      </c>
      <c r="AL6" s="4"/>
      <c r="AM6" s="4"/>
      <c r="AN6" s="4" t="s">
        <v>596</v>
      </c>
      <c r="AO6" s="4" t="s">
        <v>597</v>
      </c>
      <c r="AP6" s="4" t="s">
        <v>598</v>
      </c>
    </row>
    <row r="7" spans="1:42" ht="135" customHeight="1">
      <c r="A7" s="4">
        <v>2</v>
      </c>
      <c r="B7" s="148" t="s">
        <v>295</v>
      </c>
      <c r="C7" s="4"/>
      <c r="D7" s="148" t="s">
        <v>599</v>
      </c>
      <c r="E7" s="148" t="s">
        <v>600</v>
      </c>
      <c r="F7" s="148" t="s">
        <v>601</v>
      </c>
      <c r="G7" s="148" t="s">
        <v>602</v>
      </c>
      <c r="H7" s="4"/>
      <c r="I7" s="145" t="s">
        <v>42</v>
      </c>
      <c r="J7" s="148" t="s">
        <v>603</v>
      </c>
      <c r="K7" s="15" t="s">
        <v>604</v>
      </c>
      <c r="L7" s="16"/>
      <c r="M7" s="16"/>
      <c r="N7" s="4">
        <v>66.63</v>
      </c>
      <c r="O7" s="4"/>
      <c r="P7" s="4"/>
      <c r="Q7" s="4"/>
      <c r="R7" s="4"/>
      <c r="S7" s="4">
        <v>500</v>
      </c>
      <c r="T7" s="4"/>
      <c r="U7" s="4"/>
      <c r="V7" s="4"/>
      <c r="W7" s="4">
        <v>500</v>
      </c>
      <c r="X7" s="4"/>
      <c r="Y7" s="4"/>
      <c r="Z7" s="4"/>
      <c r="AA7" s="4">
        <v>500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605</v>
      </c>
      <c r="AO7" s="4" t="s">
        <v>606</v>
      </c>
      <c r="AP7" s="4" t="s">
        <v>598</v>
      </c>
    </row>
    <row r="8" spans="1:42" ht="131.44999999999999" customHeight="1">
      <c r="A8" s="4">
        <v>3</v>
      </c>
      <c r="B8" s="148" t="s">
        <v>295</v>
      </c>
      <c r="C8" s="4"/>
      <c r="D8" s="148" t="s">
        <v>607</v>
      </c>
      <c r="E8" s="148" t="s">
        <v>608</v>
      </c>
      <c r="F8" s="148" t="s">
        <v>601</v>
      </c>
      <c r="G8" s="148" t="s">
        <v>602</v>
      </c>
      <c r="H8" s="4"/>
      <c r="I8" s="145" t="s">
        <v>42</v>
      </c>
      <c r="J8" s="148" t="s">
        <v>609</v>
      </c>
      <c r="K8" s="15" t="s">
        <v>610</v>
      </c>
      <c r="L8" s="16"/>
      <c r="M8" s="16"/>
      <c r="N8" s="4">
        <v>1980.63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 t="s">
        <v>611</v>
      </c>
      <c r="AO8" s="4" t="s">
        <v>606</v>
      </c>
      <c r="AP8" s="4" t="s">
        <v>598</v>
      </c>
    </row>
    <row r="9" spans="1:42" ht="127.15" customHeight="1">
      <c r="A9" s="4">
        <v>4</v>
      </c>
      <c r="B9" s="148" t="s">
        <v>295</v>
      </c>
      <c r="C9" s="4"/>
      <c r="D9" s="148" t="s">
        <v>612</v>
      </c>
      <c r="E9" s="148" t="s">
        <v>613</v>
      </c>
      <c r="F9" s="148" t="s">
        <v>601</v>
      </c>
      <c r="G9" s="148" t="s">
        <v>614</v>
      </c>
      <c r="H9" s="4"/>
      <c r="I9" s="4" t="s">
        <v>299</v>
      </c>
      <c r="J9" s="16" t="s">
        <v>615</v>
      </c>
      <c r="K9" s="15" t="s">
        <v>616</v>
      </c>
      <c r="L9" s="16"/>
      <c r="M9" s="1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 t="s">
        <v>617</v>
      </c>
      <c r="AO9" s="4" t="s">
        <v>618</v>
      </c>
      <c r="AP9" s="4" t="s">
        <v>619</v>
      </c>
    </row>
    <row r="10" spans="1:42" ht="121.15" customHeight="1">
      <c r="A10" s="4">
        <v>5</v>
      </c>
      <c r="B10" s="148" t="s">
        <v>295</v>
      </c>
      <c r="C10" s="116"/>
      <c r="D10" s="148" t="s">
        <v>612</v>
      </c>
      <c r="E10" s="148" t="s">
        <v>620</v>
      </c>
      <c r="F10" s="148" t="s">
        <v>621</v>
      </c>
      <c r="G10" s="148" t="s">
        <v>614</v>
      </c>
      <c r="H10" s="4"/>
      <c r="I10" s="4" t="s">
        <v>299</v>
      </c>
      <c r="J10" s="16" t="s">
        <v>622</v>
      </c>
      <c r="K10" s="15" t="s">
        <v>623</v>
      </c>
      <c r="L10" s="16"/>
      <c r="M10" s="1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 t="s">
        <v>624</v>
      </c>
      <c r="AO10" s="4" t="s">
        <v>618</v>
      </c>
      <c r="AP10" s="4" t="s">
        <v>619</v>
      </c>
    </row>
    <row r="11" spans="1:42" ht="114" customHeight="1">
      <c r="A11" s="4">
        <v>6</v>
      </c>
      <c r="B11" s="148" t="s">
        <v>295</v>
      </c>
      <c r="C11" s="116"/>
      <c r="D11" s="148" t="s">
        <v>612</v>
      </c>
      <c r="E11" s="148" t="s">
        <v>625</v>
      </c>
      <c r="F11" s="148" t="s">
        <v>621</v>
      </c>
      <c r="G11" s="148" t="s">
        <v>626</v>
      </c>
      <c r="H11" s="4"/>
      <c r="I11" s="4" t="s">
        <v>299</v>
      </c>
      <c r="J11" s="14" t="s">
        <v>627</v>
      </c>
      <c r="K11" s="15" t="s">
        <v>628</v>
      </c>
      <c r="L11" s="16"/>
      <c r="M11" s="1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 t="s">
        <v>629</v>
      </c>
      <c r="AO11" s="4" t="s">
        <v>630</v>
      </c>
      <c r="AP11" s="4" t="s">
        <v>619</v>
      </c>
    </row>
    <row r="12" spans="1:42">
      <c r="A12" s="3"/>
      <c r="B12" s="3"/>
      <c r="C12" s="3"/>
      <c r="D12" s="3"/>
      <c r="E12" s="3"/>
      <c r="F12" s="3"/>
      <c r="G12" s="128"/>
      <c r="H12" s="3"/>
      <c r="I12" s="3"/>
      <c r="J12" s="167"/>
      <c r="K12" s="168"/>
      <c r="L12" s="21"/>
      <c r="M12" s="21"/>
      <c r="N12" s="22"/>
      <c r="O12" s="22"/>
      <c r="P12" s="3"/>
      <c r="Q12" s="3"/>
      <c r="R12" s="3"/>
      <c r="S12" s="22"/>
      <c r="T12" s="22"/>
      <c r="U12" s="22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2">
      <c r="A13" s="3"/>
      <c r="B13" s="3"/>
      <c r="C13" s="3"/>
      <c r="D13" s="3"/>
      <c r="E13" s="3"/>
      <c r="F13" s="3"/>
      <c r="G13" s="128"/>
      <c r="H13" s="3"/>
      <c r="I13" s="3"/>
      <c r="J13" s="167"/>
      <c r="K13" s="168"/>
      <c r="L13" s="21"/>
      <c r="M13" s="21"/>
      <c r="N13" s="22"/>
      <c r="O13" s="22"/>
      <c r="P13" s="3"/>
      <c r="Q13" s="3"/>
      <c r="R13" s="3"/>
      <c r="S13" s="22"/>
      <c r="T13" s="22"/>
      <c r="U13" s="22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2">
      <c r="A14" s="3"/>
      <c r="B14" s="3"/>
      <c r="C14" s="3"/>
      <c r="D14" s="3"/>
      <c r="E14" s="3"/>
      <c r="F14" s="3"/>
      <c r="G14" s="128"/>
      <c r="H14" s="3"/>
      <c r="I14" s="3"/>
      <c r="J14" s="167"/>
      <c r="K14" s="168"/>
      <c r="L14" s="21"/>
      <c r="M14" s="21"/>
      <c r="N14" s="22"/>
      <c r="O14" s="22"/>
      <c r="P14" s="3"/>
      <c r="Q14" s="3"/>
      <c r="R14" s="3"/>
      <c r="S14" s="22"/>
      <c r="T14" s="22"/>
      <c r="U14" s="22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2">
      <c r="A15" s="3"/>
      <c r="B15" s="3"/>
      <c r="C15" s="3"/>
      <c r="D15" s="3"/>
      <c r="E15" s="3"/>
      <c r="F15" s="3"/>
      <c r="G15" s="128"/>
      <c r="H15" s="3"/>
      <c r="I15" s="3"/>
      <c r="J15" s="167"/>
      <c r="K15" s="168"/>
      <c r="L15" s="21"/>
      <c r="M15" s="21"/>
      <c r="N15" s="22"/>
      <c r="O15" s="2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2">
      <c r="A16" s="3"/>
      <c r="B16" s="3"/>
      <c r="C16" s="3"/>
      <c r="D16" s="3"/>
      <c r="E16" s="3"/>
      <c r="F16" s="3"/>
      <c r="G16" s="128"/>
      <c r="H16" s="3"/>
      <c r="I16" s="3"/>
      <c r="J16" s="167"/>
      <c r="K16" s="168"/>
      <c r="L16" s="21"/>
      <c r="M16" s="21"/>
      <c r="N16" s="22"/>
      <c r="O16" s="2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>
      <c r="A17" s="3"/>
      <c r="B17" s="3"/>
      <c r="C17" s="3"/>
      <c r="D17" s="3"/>
      <c r="E17" s="3"/>
      <c r="F17" s="3"/>
      <c r="G17" s="128"/>
      <c r="H17" s="3"/>
      <c r="I17" s="3"/>
      <c r="J17" s="167"/>
      <c r="K17" s="168"/>
      <c r="L17" s="21"/>
      <c r="M17" s="21"/>
      <c r="N17" s="22"/>
      <c r="O17" s="2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>
      <c r="A18" s="3"/>
      <c r="B18" s="3"/>
      <c r="C18" s="3"/>
      <c r="D18" s="3"/>
      <c r="E18" s="3"/>
      <c r="F18" s="3"/>
      <c r="G18" s="128"/>
      <c r="H18" s="3"/>
      <c r="I18" s="3"/>
      <c r="J18" s="167"/>
      <c r="K18" s="168"/>
      <c r="L18" s="21"/>
      <c r="M18" s="21"/>
      <c r="N18" s="22"/>
      <c r="O18" s="2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>
      <c r="A19" s="3"/>
      <c r="B19" s="3"/>
      <c r="C19" s="3"/>
      <c r="D19" s="3"/>
      <c r="E19" s="3"/>
      <c r="F19" s="3"/>
      <c r="G19" s="128"/>
      <c r="H19" s="3"/>
      <c r="I19" s="3"/>
      <c r="J19" s="167"/>
      <c r="K19" s="168"/>
      <c r="L19" s="21"/>
      <c r="M19" s="21"/>
      <c r="N19" s="22"/>
      <c r="O19" s="2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>
      <c r="A20" s="3"/>
      <c r="B20" s="3"/>
      <c r="C20" s="3"/>
      <c r="D20" s="3"/>
      <c r="E20" s="3"/>
      <c r="F20" s="3"/>
      <c r="G20" s="128"/>
      <c r="H20" s="3"/>
      <c r="I20" s="3"/>
      <c r="J20" s="167"/>
      <c r="K20" s="168"/>
      <c r="L20" s="21"/>
      <c r="M20" s="21"/>
      <c r="N20" s="22"/>
      <c r="O20" s="2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>
      <c r="A21" s="3"/>
      <c r="B21" s="3"/>
      <c r="C21" s="3"/>
      <c r="D21" s="3"/>
      <c r="E21" s="3"/>
      <c r="F21" s="3"/>
      <c r="G21" s="128"/>
      <c r="H21" s="3"/>
      <c r="I21" s="3"/>
      <c r="J21" s="167"/>
      <c r="K21" s="168"/>
      <c r="L21" s="21"/>
      <c r="M21" s="21"/>
      <c r="N21" s="22"/>
      <c r="O21" s="2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>
      <c r="A22" s="3"/>
      <c r="B22" s="3"/>
      <c r="C22" s="3"/>
      <c r="D22" s="3"/>
      <c r="E22" s="3"/>
      <c r="F22" s="3"/>
      <c r="G22" s="128"/>
      <c r="H22" s="3"/>
      <c r="I22" s="3"/>
      <c r="J22" s="167"/>
      <c r="K22" s="168"/>
      <c r="L22" s="21"/>
      <c r="M22" s="21"/>
      <c r="N22" s="22"/>
      <c r="O22" s="2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>
      <c r="A23" s="3"/>
      <c r="B23" s="3"/>
      <c r="C23" s="3"/>
      <c r="D23" s="3"/>
      <c r="E23" s="3"/>
      <c r="F23" s="3"/>
      <c r="G23" s="128"/>
      <c r="H23" s="3"/>
      <c r="I23" s="3"/>
      <c r="J23" s="167"/>
      <c r="K23" s="168"/>
      <c r="L23" s="21"/>
      <c r="M23" s="21"/>
      <c r="N23" s="22"/>
      <c r="O23" s="2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>
      <c r="A24" s="3"/>
      <c r="B24" s="3"/>
      <c r="C24" s="3"/>
      <c r="D24" s="3"/>
      <c r="E24" s="3"/>
      <c r="F24" s="3"/>
      <c r="G24" s="128"/>
      <c r="H24" s="3"/>
      <c r="I24" s="3"/>
      <c r="J24" s="167"/>
      <c r="K24" s="168"/>
      <c r="L24" s="21"/>
      <c r="M24" s="21"/>
      <c r="N24" s="22"/>
      <c r="O24" s="2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>
      <c r="A25" s="3"/>
      <c r="B25" s="3"/>
      <c r="C25" s="3"/>
      <c r="D25" s="3"/>
      <c r="E25" s="3"/>
      <c r="F25" s="3"/>
      <c r="G25" s="128"/>
      <c r="H25" s="3"/>
      <c r="I25" s="3"/>
      <c r="J25" s="167"/>
      <c r="K25" s="168"/>
      <c r="L25" s="21"/>
      <c r="M25" s="21"/>
      <c r="N25" s="22"/>
      <c r="O25" s="2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>
      <c r="A26" s="3"/>
      <c r="B26" s="3"/>
      <c r="C26" s="3"/>
      <c r="D26" s="3"/>
      <c r="E26" s="3"/>
      <c r="F26" s="3"/>
      <c r="G26" s="128"/>
      <c r="H26" s="3"/>
      <c r="I26" s="3"/>
      <c r="J26" s="167"/>
      <c r="K26" s="168"/>
      <c r="L26" s="21"/>
      <c r="M26" s="21"/>
      <c r="N26" s="22"/>
      <c r="O26" s="2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>
      <c r="A27" s="3"/>
      <c r="B27" s="3"/>
      <c r="C27" s="3"/>
      <c r="D27" s="3"/>
      <c r="E27" s="3"/>
      <c r="F27" s="3"/>
      <c r="G27" s="128"/>
      <c r="H27" s="3"/>
      <c r="I27" s="3"/>
      <c r="J27" s="167"/>
      <c r="K27" s="168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>
      <c r="A28" s="3"/>
      <c r="B28" s="3"/>
      <c r="C28" s="3"/>
      <c r="D28" s="3"/>
      <c r="E28" s="3"/>
      <c r="F28" s="3"/>
      <c r="G28" s="128"/>
      <c r="H28" s="3"/>
      <c r="I28" s="3"/>
      <c r="J28" s="167"/>
      <c r="K28" s="168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>
      <c r="A29" s="3"/>
      <c r="B29" s="3"/>
      <c r="C29" s="3"/>
      <c r="D29" s="3"/>
      <c r="E29" s="3"/>
      <c r="F29" s="3"/>
      <c r="G29" s="128"/>
      <c r="H29" s="3"/>
      <c r="I29" s="3"/>
      <c r="J29" s="167"/>
      <c r="K29" s="168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>
      <c r="A30" s="3"/>
      <c r="B30" s="3"/>
      <c r="C30" s="3"/>
      <c r="D30" s="3"/>
      <c r="E30" s="3"/>
      <c r="F30" s="3"/>
      <c r="G30" s="128"/>
      <c r="H30" s="3"/>
      <c r="I30" s="3"/>
      <c r="J30" s="167"/>
      <c r="K30" s="168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>
      <c r="A31" s="3"/>
      <c r="B31" s="3"/>
      <c r="C31" s="3"/>
      <c r="D31" s="3"/>
      <c r="E31" s="3"/>
      <c r="F31" s="3"/>
      <c r="G31" s="128"/>
      <c r="H31" s="3"/>
      <c r="I31" s="3"/>
      <c r="J31" s="167"/>
      <c r="K31" s="168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1">
      <c r="A32" s="3"/>
      <c r="B32" s="3"/>
      <c r="C32" s="3"/>
      <c r="D32" s="3"/>
      <c r="E32" s="3"/>
      <c r="F32" s="3"/>
      <c r="G32" s="128"/>
      <c r="H32" s="3"/>
      <c r="I32" s="3"/>
      <c r="J32" s="167"/>
      <c r="K32" s="168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128"/>
      <c r="H33" s="3"/>
      <c r="I33" s="3"/>
      <c r="J33" s="167"/>
      <c r="K33" s="168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128"/>
      <c r="H34" s="3"/>
      <c r="I34" s="3"/>
      <c r="J34" s="167"/>
      <c r="K34" s="168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128"/>
      <c r="H35" s="3"/>
      <c r="I35" s="3"/>
      <c r="J35" s="167"/>
      <c r="K35" s="168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128"/>
      <c r="H36" s="3"/>
      <c r="I36" s="3"/>
      <c r="J36" s="167"/>
      <c r="K36" s="168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128"/>
      <c r="H37" s="3"/>
      <c r="I37" s="3"/>
      <c r="J37" s="167"/>
      <c r="K37" s="168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128"/>
      <c r="H38" s="3"/>
      <c r="I38" s="3"/>
      <c r="J38" s="167"/>
      <c r="K38" s="168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128"/>
      <c r="H39" s="3"/>
      <c r="I39" s="3"/>
      <c r="J39" s="167"/>
      <c r="K39" s="168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128"/>
      <c r="H40" s="3"/>
      <c r="I40" s="3"/>
      <c r="J40" s="167"/>
      <c r="K40" s="168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128"/>
      <c r="H41" s="3"/>
      <c r="I41" s="3"/>
      <c r="J41" s="167"/>
      <c r="K41" s="168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128"/>
      <c r="H42" s="3"/>
      <c r="I42" s="3"/>
      <c r="J42" s="167"/>
      <c r="K42" s="168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128"/>
      <c r="H43" s="3"/>
      <c r="I43" s="3"/>
      <c r="J43" s="167"/>
      <c r="K43" s="168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128"/>
      <c r="H44" s="3"/>
      <c r="I44" s="3"/>
      <c r="J44" s="167"/>
      <c r="K44" s="168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128"/>
      <c r="H45" s="3"/>
      <c r="I45" s="3"/>
      <c r="J45" s="167"/>
      <c r="K45" s="168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128"/>
      <c r="H46" s="3"/>
      <c r="I46" s="3"/>
      <c r="J46" s="167"/>
      <c r="K46" s="168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128"/>
      <c r="H47" s="3"/>
      <c r="I47" s="3"/>
      <c r="J47" s="167"/>
      <c r="K47" s="168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128"/>
      <c r="H48" s="3"/>
      <c r="I48" s="3"/>
      <c r="J48" s="167"/>
      <c r="K48" s="168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128"/>
      <c r="H49" s="3"/>
      <c r="I49" s="3"/>
      <c r="J49" s="167"/>
      <c r="K49" s="168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128"/>
      <c r="H50" s="3"/>
      <c r="I50" s="3"/>
      <c r="J50" s="167"/>
      <c r="K50" s="168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128"/>
      <c r="H51" s="3"/>
      <c r="I51" s="3"/>
      <c r="J51" s="167"/>
      <c r="K51" s="168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128"/>
      <c r="H52" s="3"/>
      <c r="I52" s="3"/>
      <c r="J52" s="167"/>
      <c r="K52" s="168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128"/>
      <c r="H53" s="3"/>
      <c r="I53" s="3"/>
      <c r="J53" s="167"/>
      <c r="K53" s="168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128"/>
      <c r="H54" s="3"/>
      <c r="I54" s="3"/>
      <c r="J54" s="167"/>
      <c r="K54" s="168"/>
      <c r="L54" s="21"/>
      <c r="M54" s="21"/>
      <c r="N54" s="22" t="str">
        <f t="shared" ref="N54:N88" si="0">IFERROR(M54/K54,"-")</f>
        <v>-</v>
      </c>
      <c r="O54" s="22" t="str">
        <f t="shared" ref="O54:O88" si="1">IFERROR(M54/L54,"-")</f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128"/>
      <c r="H55" s="3"/>
      <c r="I55" s="3"/>
      <c r="J55" s="167"/>
      <c r="K55" s="168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128"/>
      <c r="H56" s="3"/>
      <c r="I56" s="3"/>
      <c r="J56" s="167"/>
      <c r="K56" s="168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128"/>
      <c r="H57" s="3"/>
      <c r="I57" s="3"/>
      <c r="J57" s="167"/>
      <c r="K57" s="168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128"/>
      <c r="H58" s="3"/>
      <c r="I58" s="3"/>
      <c r="J58" s="167"/>
      <c r="K58" s="168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128"/>
      <c r="H59" s="3"/>
      <c r="I59" s="3"/>
      <c r="J59" s="167"/>
      <c r="K59" s="168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128"/>
      <c r="H60" s="3"/>
      <c r="I60" s="3"/>
      <c r="J60" s="167"/>
      <c r="K60" s="168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128"/>
      <c r="H61" s="3"/>
      <c r="I61" s="3"/>
      <c r="J61" s="167"/>
      <c r="K61" s="168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128"/>
      <c r="H62" s="3"/>
      <c r="I62" s="3"/>
      <c r="J62" s="167"/>
      <c r="K62" s="168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128"/>
      <c r="H63" s="3"/>
      <c r="I63" s="3"/>
      <c r="J63" s="167"/>
      <c r="K63" s="168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128"/>
      <c r="H64" s="3"/>
      <c r="I64" s="3"/>
      <c r="J64" s="167"/>
      <c r="K64" s="168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128"/>
      <c r="H65" s="3"/>
      <c r="I65" s="3"/>
      <c r="J65" s="167"/>
      <c r="K65" s="168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128"/>
      <c r="H66" s="3"/>
      <c r="I66" s="3"/>
      <c r="J66" s="167"/>
      <c r="K66" s="168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128"/>
      <c r="H67" s="3"/>
      <c r="I67" s="3"/>
      <c r="J67" s="167"/>
      <c r="K67" s="168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128"/>
      <c r="H68" s="3"/>
      <c r="I68" s="3"/>
      <c r="J68" s="167"/>
      <c r="K68" s="168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128"/>
      <c r="H69" s="3"/>
      <c r="I69" s="3"/>
      <c r="J69" s="167"/>
      <c r="K69" s="168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128"/>
      <c r="H70" s="3"/>
      <c r="I70" s="3"/>
      <c r="J70" s="167"/>
      <c r="K70" s="168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128"/>
      <c r="H71" s="3"/>
      <c r="I71" s="3"/>
      <c r="J71" s="167"/>
      <c r="K71" s="168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128"/>
      <c r="H72" s="3"/>
      <c r="I72" s="3"/>
      <c r="J72" s="167"/>
      <c r="K72" s="168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128"/>
      <c r="H73" s="3"/>
      <c r="I73" s="3"/>
      <c r="J73" s="167"/>
      <c r="K73" s="168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128"/>
      <c r="H74" s="3"/>
      <c r="I74" s="3"/>
      <c r="J74" s="167"/>
      <c r="K74" s="168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128"/>
      <c r="H75" s="3"/>
      <c r="I75" s="3"/>
      <c r="J75" s="167"/>
      <c r="K75" s="168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128"/>
      <c r="H76" s="3"/>
      <c r="I76" s="3"/>
      <c r="J76" s="167"/>
      <c r="K76" s="168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128"/>
      <c r="H77" s="3"/>
      <c r="I77" s="3"/>
      <c r="J77" s="167"/>
      <c r="K77" s="168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128"/>
      <c r="H78" s="3"/>
      <c r="I78" s="3"/>
      <c r="J78" s="167"/>
      <c r="K78" s="168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128"/>
      <c r="H79" s="3"/>
      <c r="I79" s="3"/>
      <c r="J79" s="167"/>
      <c r="K79" s="168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128"/>
      <c r="H80" s="3"/>
      <c r="I80" s="3"/>
      <c r="J80" s="167"/>
      <c r="K80" s="168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128"/>
      <c r="H81" s="3"/>
      <c r="I81" s="3"/>
      <c r="J81" s="167"/>
      <c r="K81" s="168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128"/>
      <c r="H82" s="3"/>
      <c r="I82" s="3"/>
      <c r="J82" s="167"/>
      <c r="K82" s="168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128"/>
      <c r="H83" s="3"/>
      <c r="I83" s="3"/>
      <c r="J83" s="167"/>
      <c r="K83" s="168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128"/>
      <c r="H84" s="3"/>
      <c r="I84" s="3"/>
      <c r="J84" s="167"/>
      <c r="K84" s="168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128"/>
      <c r="H85" s="3"/>
      <c r="I85" s="3"/>
      <c r="J85" s="167"/>
      <c r="K85" s="168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128"/>
      <c r="H86" s="3"/>
      <c r="I86" s="3"/>
      <c r="J86" s="167"/>
      <c r="K86" s="168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128"/>
      <c r="H87" s="3"/>
      <c r="I87" s="3"/>
      <c r="J87" s="167"/>
      <c r="K87" s="168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128"/>
      <c r="H88" s="3"/>
      <c r="I88" s="3"/>
      <c r="J88" s="167"/>
      <c r="K88" s="168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6">
    <dataValidation type="list" allowBlank="1" showInputMessage="1" showErrorMessage="1" errorTitle="Значение из списка" sqref="B12:B88">
      <formula1>"земельный участок,инвестиционная площадка"</formula1>
    </dataValidation>
    <dataValidation type="list" allowBlank="1" showInputMessage="1" showErrorMessage="1" sqref="F12:F88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88">
      <formula1>"ТОСЭР,ОЭЗ,Индустриальный парк"</formula1>
    </dataValidation>
    <dataValidation type="list" allowBlank="1" showInputMessage="1" showErrorMessage="1" sqref="I6 I9:I88">
      <formula1>"федеральная,региональная,муниципальная,неразграниченная,частная"</formula1>
    </dataValidation>
    <dataValidation type="list" allowBlank="1" showInputMessage="1" showErrorMessage="1" sqref="I7">
      <formula1>"федеральная,региональная,муниципальная,неразграниченная,частная"</formula1>
    </dataValidation>
    <dataValidation type="list" allowBlank="1" showInputMessage="1" showErrorMessage="1" sqref="I8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76" bottom="0.75196850393700776" header="0.3" footer="0.3"/>
  <pageSetup paperSize="9" scale="35" firstPageNumber="2147483648" fitToHeight="0" orientation="landscape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>
      <pane xSplit="4" ySplit="2" topLeftCell="E3" activePane="bottomRight" state="frozen"/>
      <selection activeCell="AM34" sqref="AM34"/>
      <selection pane="topRight"/>
      <selection pane="bottomLeft"/>
      <selection pane="bottomRight" activeCell="E3" sqref="E3:E5"/>
    </sheetView>
  </sheetViews>
  <sheetFormatPr defaultRowHeight="15"/>
  <cols>
    <col min="1" max="1" width="4.140625" customWidth="1"/>
    <col min="2" max="2" width="32.7109375" customWidth="1"/>
    <col min="3" max="3" width="51.42578125" customWidth="1"/>
    <col min="4" max="4" width="47.42578125" customWidth="1"/>
    <col min="5" max="5" width="17.7109375" customWidth="1"/>
    <col min="6" max="6" width="31.5703125" customWidth="1"/>
    <col min="7" max="7" width="57.85546875" customWidth="1"/>
    <col min="8" max="8" width="17" customWidth="1"/>
    <col min="9" max="9" width="18" customWidth="1"/>
    <col min="10" max="10" width="17.42578125" style="139" customWidth="1"/>
    <col min="11" max="11" width="11.85546875" style="139" customWidth="1"/>
    <col min="12" max="12" width="14.140625" customWidth="1"/>
    <col min="13" max="13" width="16.28515625" customWidth="1"/>
    <col min="14" max="14" width="15.5703125" customWidth="1"/>
    <col min="15" max="15" width="17" customWidth="1"/>
    <col min="16" max="16" width="18" customWidth="1"/>
    <col min="17" max="17" width="17.7109375" customWidth="1"/>
    <col min="29" max="29" width="11" bestFit="1" customWidth="1"/>
    <col min="38" max="38" width="18.140625" customWidth="1"/>
    <col min="39" max="39" width="16.85546875" customWidth="1"/>
    <col min="40" max="40" width="17.42578125" customWidth="1"/>
    <col min="41" max="41" width="16.5703125" customWidth="1"/>
    <col min="42" max="42" width="23.85546875" customWidth="1"/>
  </cols>
  <sheetData>
    <row r="1" spans="1:42">
      <c r="A1" s="1" t="s">
        <v>0</v>
      </c>
    </row>
    <row r="2" spans="1:42" s="2" customFormat="1">
      <c r="A2" s="2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35">
        <v>17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">
        <v>18</v>
      </c>
      <c r="AM2" s="2">
        <v>19</v>
      </c>
      <c r="AN2" s="2">
        <v>20</v>
      </c>
      <c r="AO2" s="2">
        <v>21</v>
      </c>
      <c r="AP2" s="2">
        <v>22</v>
      </c>
    </row>
    <row r="3" spans="1:42" s="3" customFormat="1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3" t="s">
        <v>8</v>
      </c>
      <c r="H3" s="233" t="s">
        <v>9</v>
      </c>
      <c r="I3" s="233" t="s">
        <v>10</v>
      </c>
      <c r="J3" s="233" t="s">
        <v>11</v>
      </c>
      <c r="K3" s="233" t="s">
        <v>12</v>
      </c>
      <c r="L3" s="233" t="s">
        <v>13</v>
      </c>
      <c r="M3" s="233" t="s">
        <v>14</v>
      </c>
      <c r="N3" s="233" t="s">
        <v>15</v>
      </c>
      <c r="O3" s="233" t="s">
        <v>16</v>
      </c>
      <c r="P3" s="233" t="s">
        <v>17</v>
      </c>
      <c r="Q3" s="233" t="s">
        <v>18</v>
      </c>
      <c r="R3" s="233" t="s">
        <v>19</v>
      </c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 t="s">
        <v>20</v>
      </c>
      <c r="AM3" s="233" t="s">
        <v>21</v>
      </c>
      <c r="AN3" s="233" t="s">
        <v>22</v>
      </c>
      <c r="AO3" s="233" t="s">
        <v>23</v>
      </c>
      <c r="AP3" s="233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4" t="s">
        <v>25</v>
      </c>
      <c r="S4" s="234"/>
      <c r="T4" s="234"/>
      <c r="U4" s="234"/>
      <c r="V4" s="234" t="s">
        <v>26</v>
      </c>
      <c r="W4" s="234"/>
      <c r="X4" s="234"/>
      <c r="Y4" s="234"/>
      <c r="Z4" s="234" t="s">
        <v>27</v>
      </c>
      <c r="AA4" s="234"/>
      <c r="AB4" s="234"/>
      <c r="AC4" s="234"/>
      <c r="AD4" s="234" t="s">
        <v>28</v>
      </c>
      <c r="AE4" s="234"/>
      <c r="AF4" s="234"/>
      <c r="AG4" s="234"/>
      <c r="AH4" s="234" t="s">
        <v>29</v>
      </c>
      <c r="AI4" s="234"/>
      <c r="AJ4" s="234"/>
      <c r="AK4" s="234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90">
      <c r="A6" s="6">
        <v>1</v>
      </c>
      <c r="B6" s="169" t="s">
        <v>295</v>
      </c>
      <c r="C6" s="3" t="s">
        <v>631</v>
      </c>
      <c r="D6" s="169" t="s">
        <v>632</v>
      </c>
      <c r="E6" s="169" t="s">
        <v>633</v>
      </c>
      <c r="F6" s="169" t="s">
        <v>634</v>
      </c>
      <c r="G6" s="169" t="s">
        <v>635</v>
      </c>
      <c r="H6" s="6"/>
      <c r="I6" s="4" t="s">
        <v>42</v>
      </c>
      <c r="J6" s="144"/>
      <c r="K6" s="15">
        <v>0.69889999999999997</v>
      </c>
      <c r="L6" s="9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170" t="s">
        <v>636</v>
      </c>
    </row>
    <row r="7" spans="1:42" ht="66.75" customHeight="1">
      <c r="A7" s="10">
        <v>2</v>
      </c>
      <c r="B7" s="171" t="s">
        <v>295</v>
      </c>
      <c r="C7" s="105" t="s">
        <v>637</v>
      </c>
      <c r="D7" s="172" t="s">
        <v>638</v>
      </c>
      <c r="E7" s="171" t="s">
        <v>639</v>
      </c>
      <c r="F7" s="171" t="s">
        <v>640</v>
      </c>
      <c r="G7" s="171" t="s">
        <v>641</v>
      </c>
      <c r="H7" s="10"/>
      <c r="I7" s="4" t="s">
        <v>42</v>
      </c>
      <c r="J7" s="148"/>
      <c r="K7" s="15">
        <v>0.73709999999999998</v>
      </c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 t="s">
        <v>636</v>
      </c>
    </row>
    <row r="8" spans="1:42" ht="75">
      <c r="A8" s="4">
        <v>3</v>
      </c>
      <c r="B8" s="171" t="s">
        <v>295</v>
      </c>
      <c r="C8" s="173" t="s">
        <v>642</v>
      </c>
      <c r="D8" s="171" t="s">
        <v>643</v>
      </c>
      <c r="E8" s="171" t="s">
        <v>644</v>
      </c>
      <c r="F8" s="171" t="s">
        <v>642</v>
      </c>
      <c r="G8" s="171" t="s">
        <v>645</v>
      </c>
      <c r="H8" s="4"/>
      <c r="I8" s="4" t="s">
        <v>42</v>
      </c>
      <c r="J8" s="148"/>
      <c r="K8" s="15">
        <v>8.6400000000000005E-2</v>
      </c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 t="s">
        <v>636</v>
      </c>
    </row>
    <row r="9" spans="1:42" ht="64.5">
      <c r="A9" s="10">
        <v>4</v>
      </c>
      <c r="B9" s="171" t="s">
        <v>295</v>
      </c>
      <c r="C9" s="105" t="s">
        <v>646</v>
      </c>
      <c r="D9" s="171" t="s">
        <v>647</v>
      </c>
      <c r="E9" s="171" t="s">
        <v>648</v>
      </c>
      <c r="F9" s="10" t="s">
        <v>646</v>
      </c>
      <c r="G9" s="172" t="s">
        <v>649</v>
      </c>
      <c r="H9" s="10"/>
      <c r="I9" s="4" t="s">
        <v>42</v>
      </c>
      <c r="J9" s="14"/>
      <c r="K9" s="15">
        <v>49.966200000000001</v>
      </c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 t="s">
        <v>636</v>
      </c>
    </row>
    <row r="10" spans="1:42" ht="105">
      <c r="A10" s="10">
        <v>5</v>
      </c>
      <c r="B10" s="171" t="s">
        <v>295</v>
      </c>
      <c r="C10" s="174" t="s">
        <v>650</v>
      </c>
      <c r="D10" s="171" t="s">
        <v>651</v>
      </c>
      <c r="E10" s="171" t="s">
        <v>652</v>
      </c>
      <c r="F10" s="171" t="s">
        <v>653</v>
      </c>
      <c r="G10" s="175" t="s">
        <v>654</v>
      </c>
      <c r="H10" s="10"/>
      <c r="I10" s="4" t="s">
        <v>42</v>
      </c>
      <c r="J10" s="14"/>
      <c r="K10" s="15">
        <v>27.9907</v>
      </c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 t="s">
        <v>636</v>
      </c>
    </row>
    <row r="11" spans="1:42" ht="45">
      <c r="A11" s="10">
        <v>6</v>
      </c>
      <c r="B11" s="176" t="s">
        <v>655</v>
      </c>
      <c r="C11" s="174" t="s">
        <v>656</v>
      </c>
      <c r="D11" s="176" t="s">
        <v>657</v>
      </c>
      <c r="E11" s="171"/>
      <c r="F11" s="171" t="s">
        <v>658</v>
      </c>
      <c r="G11" s="177"/>
      <c r="H11" s="10"/>
      <c r="I11" s="4"/>
      <c r="J11" s="14"/>
      <c r="K11" s="15"/>
      <c r="L11" s="13">
        <v>200</v>
      </c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 t="s">
        <v>636</v>
      </c>
    </row>
    <row r="12" spans="1:42" ht="30">
      <c r="A12" s="10">
        <v>7</v>
      </c>
      <c r="B12" s="176" t="s">
        <v>655</v>
      </c>
      <c r="C12" s="105" t="s">
        <v>659</v>
      </c>
      <c r="D12" s="178" t="s">
        <v>660</v>
      </c>
      <c r="E12" s="179"/>
      <c r="F12" s="171" t="s">
        <v>661</v>
      </c>
      <c r="G12" s="180"/>
      <c r="H12" s="10"/>
      <c r="I12" s="10"/>
      <c r="J12" s="14"/>
      <c r="K12" s="15">
        <v>0.4</v>
      </c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 t="s">
        <v>636</v>
      </c>
    </row>
    <row r="13" spans="1:42" ht="30">
      <c r="A13" s="10">
        <v>8</v>
      </c>
      <c r="B13" s="176" t="s">
        <v>655</v>
      </c>
      <c r="C13" s="105" t="s">
        <v>662</v>
      </c>
      <c r="D13" s="102" t="s">
        <v>663</v>
      </c>
      <c r="E13" s="10"/>
      <c r="F13" s="85" t="s">
        <v>662</v>
      </c>
      <c r="G13" s="10"/>
      <c r="H13" s="10"/>
      <c r="I13" s="10"/>
      <c r="J13" s="14"/>
      <c r="K13" s="15">
        <v>1.3</v>
      </c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 t="s">
        <v>636</v>
      </c>
    </row>
    <row r="14" spans="1:42" ht="64.5">
      <c r="A14" s="10">
        <v>9</v>
      </c>
      <c r="B14" s="176" t="s">
        <v>655</v>
      </c>
      <c r="C14" s="102" t="s">
        <v>664</v>
      </c>
      <c r="D14" s="102" t="s">
        <v>665</v>
      </c>
      <c r="E14" s="85" t="s">
        <v>666</v>
      </c>
      <c r="F14" s="10"/>
      <c r="G14" s="181" t="s">
        <v>667</v>
      </c>
      <c r="H14" s="10"/>
      <c r="I14" s="10"/>
      <c r="J14" s="14"/>
      <c r="K14" s="15">
        <v>3</v>
      </c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 t="s">
        <v>636</v>
      </c>
    </row>
    <row r="15" spans="1:42" ht="64.5">
      <c r="A15" s="10">
        <v>10</v>
      </c>
      <c r="B15" s="176" t="s">
        <v>655</v>
      </c>
      <c r="C15" s="102" t="s">
        <v>664</v>
      </c>
      <c r="D15" s="182" t="s">
        <v>668</v>
      </c>
      <c r="E15" s="36" t="s">
        <v>669</v>
      </c>
      <c r="F15" s="10"/>
      <c r="G15" s="181" t="s">
        <v>670</v>
      </c>
      <c r="H15" s="10"/>
      <c r="I15" s="10"/>
      <c r="J15" s="14"/>
      <c r="K15" s="15">
        <v>1.9781</v>
      </c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 t="s">
        <v>636</v>
      </c>
    </row>
    <row r="16" spans="1:42" ht="191.25">
      <c r="A16" s="10">
        <v>11</v>
      </c>
      <c r="B16" s="176" t="s">
        <v>295</v>
      </c>
      <c r="C16" s="102" t="s">
        <v>671</v>
      </c>
      <c r="D16" s="183" t="s">
        <v>672</v>
      </c>
      <c r="E16" s="184" t="s">
        <v>673</v>
      </c>
      <c r="F16" s="102" t="s">
        <v>674</v>
      </c>
      <c r="G16" s="180"/>
      <c r="H16" s="10"/>
      <c r="I16" s="10"/>
      <c r="J16" s="14"/>
      <c r="K16" s="15">
        <v>2.2000000000000002</v>
      </c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 t="s">
        <v>636</v>
      </c>
    </row>
    <row r="17" spans="1:42" ht="15.75">
      <c r="A17" s="10">
        <v>12</v>
      </c>
      <c r="B17" s="10"/>
      <c r="C17" s="10"/>
      <c r="D17" s="17"/>
      <c r="E17" s="17"/>
      <c r="F17" s="10"/>
      <c r="G17" s="180"/>
      <c r="H17" s="10"/>
      <c r="I17" s="10"/>
      <c r="J17" s="14"/>
      <c r="K17" s="15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>
        <v>13</v>
      </c>
      <c r="B18" s="10"/>
      <c r="C18" s="10"/>
      <c r="D18" s="18"/>
      <c r="E18" s="18"/>
      <c r="F18" s="10"/>
      <c r="G18" s="18"/>
      <c r="H18" s="10"/>
      <c r="I18" s="10"/>
      <c r="J18" s="14"/>
      <c r="K18" s="15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>
        <v>14</v>
      </c>
      <c r="B19" s="10"/>
      <c r="C19" s="10"/>
      <c r="D19" s="18"/>
      <c r="E19" s="18"/>
      <c r="F19" s="10"/>
      <c r="G19" s="18"/>
      <c r="H19" s="10"/>
      <c r="I19" s="10"/>
      <c r="J19" s="14"/>
      <c r="K19" s="15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>
        <v>15</v>
      </c>
      <c r="B20" s="10"/>
      <c r="C20" s="10"/>
      <c r="D20" s="18"/>
      <c r="E20" s="18"/>
      <c r="F20" s="10"/>
      <c r="G20" s="18"/>
      <c r="H20" s="10"/>
      <c r="I20" s="10"/>
      <c r="J20" s="14"/>
      <c r="K20" s="15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>
        <v>16</v>
      </c>
      <c r="B21" s="10"/>
      <c r="C21" s="10"/>
      <c r="D21" s="18"/>
      <c r="E21" s="18"/>
      <c r="F21" s="10"/>
      <c r="G21" s="18"/>
      <c r="H21" s="10"/>
      <c r="I21" s="10"/>
      <c r="J21" s="14"/>
      <c r="K21" s="15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>
        <v>17</v>
      </c>
      <c r="B22" s="10"/>
      <c r="C22" s="10"/>
      <c r="D22" s="18"/>
      <c r="E22" s="18"/>
      <c r="F22" s="10"/>
      <c r="G22" s="18"/>
      <c r="H22" s="10"/>
      <c r="I22" s="10"/>
      <c r="J22" s="14"/>
      <c r="K22" s="15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>
        <v>18</v>
      </c>
      <c r="B23" s="10"/>
      <c r="C23" s="10"/>
      <c r="D23" s="18"/>
      <c r="E23" s="18"/>
      <c r="F23" s="10"/>
      <c r="G23" s="18"/>
      <c r="H23" s="10"/>
      <c r="I23" s="10"/>
      <c r="J23" s="14"/>
      <c r="K23" s="15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67"/>
      <c r="K24" s="168"/>
      <c r="L24" s="21"/>
      <c r="M24" s="21"/>
      <c r="N24" s="22"/>
      <c r="O24" s="22"/>
      <c r="P24" s="3"/>
      <c r="Q24" s="3"/>
      <c r="R24" s="3"/>
      <c r="S24" s="22"/>
      <c r="T24" s="22"/>
      <c r="U24" s="2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67"/>
      <c r="K25" s="168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67"/>
      <c r="K26" s="168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67"/>
      <c r="K27" s="168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67"/>
      <c r="K28" s="168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67"/>
      <c r="K29" s="168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67"/>
      <c r="K30" s="168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67"/>
      <c r="K31" s="168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67"/>
      <c r="K32" s="168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>
      <c r="A33" s="3"/>
      <c r="B33" s="3"/>
      <c r="C33" s="3"/>
      <c r="D33" s="3"/>
      <c r="E33" s="3"/>
      <c r="F33" s="3"/>
      <c r="G33" s="3"/>
      <c r="H33" s="3"/>
      <c r="I33" s="3"/>
      <c r="J33" s="167"/>
      <c r="K33" s="168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>
      <c r="A34" s="3"/>
      <c r="B34" s="3"/>
      <c r="C34" s="3"/>
      <c r="D34" s="3"/>
      <c r="E34" s="3"/>
      <c r="F34" s="3"/>
      <c r="G34" s="3"/>
      <c r="H34" s="3"/>
      <c r="I34" s="3"/>
      <c r="J34" s="167"/>
      <c r="K34" s="168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>
      <c r="A35" s="3"/>
      <c r="B35" s="3"/>
      <c r="C35" s="3"/>
      <c r="D35" s="3"/>
      <c r="E35" s="3"/>
      <c r="F35" s="3"/>
      <c r="G35" s="3"/>
      <c r="H35" s="3"/>
      <c r="I35" s="3"/>
      <c r="J35" s="167"/>
      <c r="K35" s="168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>
      <c r="A36" s="3"/>
      <c r="B36" s="3"/>
      <c r="C36" s="3"/>
      <c r="D36" s="3"/>
      <c r="E36" s="3"/>
      <c r="F36" s="3"/>
      <c r="G36" s="3"/>
      <c r="H36" s="3"/>
      <c r="I36" s="3"/>
      <c r="J36" s="167"/>
      <c r="K36" s="168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>
      <c r="A37" s="3"/>
      <c r="B37" s="3"/>
      <c r="C37" s="3"/>
      <c r="D37" s="3"/>
      <c r="E37" s="3"/>
      <c r="F37" s="3"/>
      <c r="G37" s="3"/>
      <c r="H37" s="3"/>
      <c r="I37" s="3"/>
      <c r="J37" s="167"/>
      <c r="K37" s="168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>
      <c r="A38" s="3"/>
      <c r="B38" s="3"/>
      <c r="C38" s="3"/>
      <c r="D38" s="3"/>
      <c r="E38" s="3"/>
      <c r="F38" s="3"/>
      <c r="G38" s="3"/>
      <c r="H38" s="3"/>
      <c r="I38" s="3"/>
      <c r="J38" s="167"/>
      <c r="K38" s="168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>
      <c r="A39" s="3"/>
      <c r="B39" s="3"/>
      <c r="C39" s="3"/>
      <c r="D39" s="3"/>
      <c r="E39" s="3"/>
      <c r="F39" s="3"/>
      <c r="G39" s="3"/>
      <c r="H39" s="3"/>
      <c r="I39" s="3"/>
      <c r="J39" s="167"/>
      <c r="K39" s="168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>
      <c r="A40" s="3"/>
      <c r="B40" s="3"/>
      <c r="C40" s="3"/>
      <c r="D40" s="3"/>
      <c r="E40" s="3"/>
      <c r="F40" s="3"/>
      <c r="G40" s="3"/>
      <c r="H40" s="3"/>
      <c r="I40" s="3"/>
      <c r="J40" s="167"/>
      <c r="K40" s="168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>
      <c r="A41" s="3"/>
      <c r="B41" s="3"/>
      <c r="C41" s="3"/>
      <c r="D41" s="3"/>
      <c r="E41" s="3"/>
      <c r="F41" s="3"/>
      <c r="G41" s="3"/>
      <c r="H41" s="3"/>
      <c r="I41" s="3"/>
      <c r="J41" s="167"/>
      <c r="K41" s="168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>
      <c r="A42" s="3"/>
      <c r="B42" s="3"/>
      <c r="C42" s="3"/>
      <c r="D42" s="3"/>
      <c r="E42" s="3"/>
      <c r="F42" s="3"/>
      <c r="G42" s="3"/>
      <c r="H42" s="3"/>
      <c r="I42" s="3"/>
      <c r="J42" s="167"/>
      <c r="K42" s="168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>
      <c r="A43" s="3"/>
      <c r="B43" s="3"/>
      <c r="C43" s="3"/>
      <c r="D43" s="3"/>
      <c r="E43" s="3"/>
      <c r="F43" s="3"/>
      <c r="G43" s="3"/>
      <c r="H43" s="3"/>
      <c r="I43" s="3"/>
      <c r="J43" s="167"/>
      <c r="K43" s="168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/>
      <c r="B44" s="3"/>
      <c r="C44" s="3"/>
      <c r="D44" s="3"/>
      <c r="E44" s="3"/>
      <c r="F44" s="3"/>
      <c r="G44" s="3"/>
      <c r="H44" s="3"/>
      <c r="I44" s="3"/>
      <c r="J44" s="167"/>
      <c r="K44" s="168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>
      <c r="A45" s="3"/>
      <c r="B45" s="3"/>
      <c r="C45" s="3"/>
      <c r="D45" s="3"/>
      <c r="E45" s="3"/>
      <c r="F45" s="3"/>
      <c r="G45" s="3"/>
      <c r="H45" s="3"/>
      <c r="I45" s="3"/>
      <c r="J45" s="167"/>
      <c r="K45" s="168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>
      <c r="A46" s="3"/>
      <c r="B46" s="3"/>
      <c r="C46" s="3"/>
      <c r="D46" s="3"/>
      <c r="E46" s="3"/>
      <c r="F46" s="3"/>
      <c r="G46" s="3"/>
      <c r="H46" s="3"/>
      <c r="I46" s="3"/>
      <c r="J46" s="167"/>
      <c r="K46" s="168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>
      <c r="A47" s="3"/>
      <c r="B47" s="3"/>
      <c r="C47" s="3"/>
      <c r="D47" s="3"/>
      <c r="E47" s="3"/>
      <c r="F47" s="3"/>
      <c r="G47" s="3"/>
      <c r="H47" s="3"/>
      <c r="I47" s="3"/>
      <c r="J47" s="167"/>
      <c r="K47" s="168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>
      <c r="A48" s="3"/>
      <c r="B48" s="3"/>
      <c r="C48" s="3"/>
      <c r="D48" s="3"/>
      <c r="E48" s="3"/>
      <c r="F48" s="3"/>
      <c r="G48" s="3"/>
      <c r="H48" s="3"/>
      <c r="I48" s="3"/>
      <c r="J48" s="167"/>
      <c r="K48" s="168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>
      <c r="A49" s="3"/>
      <c r="B49" s="3"/>
      <c r="C49" s="3"/>
      <c r="D49" s="3"/>
      <c r="E49" s="3"/>
      <c r="F49" s="3"/>
      <c r="G49" s="3"/>
      <c r="H49" s="3"/>
      <c r="I49" s="3"/>
      <c r="J49" s="167"/>
      <c r="K49" s="168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>
      <c r="A50" s="3"/>
      <c r="B50" s="3"/>
      <c r="C50" s="3"/>
      <c r="D50" s="3"/>
      <c r="E50" s="3"/>
      <c r="F50" s="3"/>
      <c r="G50" s="3"/>
      <c r="H50" s="3"/>
      <c r="I50" s="3"/>
      <c r="J50" s="167"/>
      <c r="K50" s="168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>
      <c r="A51" s="3"/>
      <c r="B51" s="3"/>
      <c r="C51" s="3"/>
      <c r="D51" s="3"/>
      <c r="E51" s="3"/>
      <c r="F51" s="3"/>
      <c r="G51" s="3"/>
      <c r="H51" s="3"/>
      <c r="I51" s="3"/>
      <c r="J51" s="167"/>
      <c r="K51" s="168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>
      <c r="A52" s="3"/>
      <c r="B52" s="3"/>
      <c r="C52" s="3"/>
      <c r="D52" s="3"/>
      <c r="E52" s="3"/>
      <c r="F52" s="3"/>
      <c r="G52" s="3"/>
      <c r="H52" s="3"/>
      <c r="I52" s="3"/>
      <c r="J52" s="167"/>
      <c r="K52" s="168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>
      <c r="A53" s="3"/>
      <c r="B53" s="3"/>
      <c r="C53" s="3"/>
      <c r="D53" s="3"/>
      <c r="E53" s="3"/>
      <c r="F53" s="3"/>
      <c r="G53" s="3"/>
      <c r="H53" s="3"/>
      <c r="I53" s="3"/>
      <c r="J53" s="167"/>
      <c r="K53" s="168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>
      <c r="A54" s="3"/>
      <c r="B54" s="3"/>
      <c r="C54" s="3"/>
      <c r="D54" s="3"/>
      <c r="E54" s="3"/>
      <c r="F54" s="3"/>
      <c r="G54" s="3"/>
      <c r="H54" s="3"/>
      <c r="I54" s="3"/>
      <c r="J54" s="167"/>
      <c r="K54" s="168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>
      <c r="A55" s="3"/>
      <c r="B55" s="3"/>
      <c r="C55" s="3"/>
      <c r="D55" s="3"/>
      <c r="E55" s="3"/>
      <c r="F55" s="3"/>
      <c r="G55" s="3"/>
      <c r="H55" s="3"/>
      <c r="I55" s="3"/>
      <c r="J55" s="167"/>
      <c r="K55" s="168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/>
      <c r="B56" s="3"/>
      <c r="C56" s="3"/>
      <c r="D56" s="3"/>
      <c r="E56" s="3"/>
      <c r="F56" s="3"/>
      <c r="G56" s="3"/>
      <c r="H56" s="3"/>
      <c r="I56" s="3"/>
      <c r="J56" s="167"/>
      <c r="K56" s="168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3"/>
      <c r="B57" s="3"/>
      <c r="C57" s="3"/>
      <c r="D57" s="3"/>
      <c r="E57" s="3"/>
      <c r="F57" s="3"/>
      <c r="G57" s="3"/>
      <c r="H57" s="3"/>
      <c r="I57" s="3"/>
      <c r="J57" s="167"/>
      <c r="K57" s="168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>
      <c r="A58" s="3"/>
      <c r="B58" s="3"/>
      <c r="C58" s="3"/>
      <c r="D58" s="3"/>
      <c r="E58" s="3"/>
      <c r="F58" s="3"/>
      <c r="G58" s="3"/>
      <c r="H58" s="3"/>
      <c r="I58" s="3"/>
      <c r="J58" s="167"/>
      <c r="K58" s="168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>
      <c r="A59" s="3"/>
      <c r="B59" s="3"/>
      <c r="C59" s="3"/>
      <c r="D59" s="3"/>
      <c r="E59" s="3"/>
      <c r="F59" s="3"/>
      <c r="G59" s="3"/>
      <c r="H59" s="3"/>
      <c r="I59" s="3"/>
      <c r="J59" s="167"/>
      <c r="K59" s="168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>
      <c r="A60" s="3"/>
      <c r="B60" s="3"/>
      <c r="C60" s="3"/>
      <c r="D60" s="3"/>
      <c r="E60" s="3"/>
      <c r="F60" s="3"/>
      <c r="G60" s="3"/>
      <c r="H60" s="3"/>
      <c r="I60" s="3"/>
      <c r="J60" s="167"/>
      <c r="K60" s="168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>
      <c r="A61" s="3"/>
      <c r="B61" s="3"/>
      <c r="C61" s="3"/>
      <c r="D61" s="3"/>
      <c r="E61" s="3"/>
      <c r="F61" s="3"/>
      <c r="G61" s="3"/>
      <c r="H61" s="3"/>
      <c r="I61" s="3"/>
      <c r="J61" s="167"/>
      <c r="K61" s="168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>
      <c r="A62" s="3"/>
      <c r="B62" s="3"/>
      <c r="C62" s="3"/>
      <c r="D62" s="3"/>
      <c r="E62" s="3"/>
      <c r="F62" s="3"/>
      <c r="G62" s="3"/>
      <c r="H62" s="3"/>
      <c r="I62" s="3"/>
      <c r="J62" s="167"/>
      <c r="K62" s="168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>
      <c r="A63" s="3"/>
      <c r="B63" s="3"/>
      <c r="C63" s="3"/>
      <c r="D63" s="3"/>
      <c r="E63" s="3"/>
      <c r="F63" s="3"/>
      <c r="G63" s="3"/>
      <c r="H63" s="3"/>
      <c r="I63" s="3"/>
      <c r="J63" s="167"/>
      <c r="K63" s="168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>
      <c r="A64" s="3"/>
      <c r="B64" s="3"/>
      <c r="C64" s="3"/>
      <c r="D64" s="3"/>
      <c r="E64" s="3"/>
      <c r="F64" s="3"/>
      <c r="G64" s="3"/>
      <c r="H64" s="3"/>
      <c r="I64" s="3"/>
      <c r="J64" s="167"/>
      <c r="K64" s="168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>
      <c r="A65" s="3"/>
      <c r="B65" s="3"/>
      <c r="C65" s="3"/>
      <c r="D65" s="3"/>
      <c r="E65" s="3"/>
      <c r="F65" s="3"/>
      <c r="G65" s="3"/>
      <c r="H65" s="3"/>
      <c r="I65" s="3"/>
      <c r="J65" s="167"/>
      <c r="K65" s="168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>
      <c r="A66" s="3"/>
      <c r="B66" s="3"/>
      <c r="C66" s="3"/>
      <c r="D66" s="3"/>
      <c r="E66" s="3"/>
      <c r="F66" s="3"/>
      <c r="G66" s="3"/>
      <c r="H66" s="3"/>
      <c r="I66" s="3"/>
      <c r="J66" s="167"/>
      <c r="K66" s="168"/>
      <c r="L66" s="21"/>
      <c r="M66" s="21"/>
      <c r="N66" s="22" t="str">
        <f t="shared" ref="N66:N99" si="0">IFERROR(M66/K66,"-")</f>
        <v>-</v>
      </c>
      <c r="O66" s="22" t="str">
        <f t="shared" ref="O66:O99" si="1">IFERROR(M66/L66,"-")</f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>
      <c r="A67" s="3"/>
      <c r="B67" s="3"/>
      <c r="C67" s="3"/>
      <c r="D67" s="3"/>
      <c r="E67" s="3"/>
      <c r="F67" s="3"/>
      <c r="G67" s="3"/>
      <c r="H67" s="3"/>
      <c r="I67" s="3"/>
      <c r="J67" s="167"/>
      <c r="K67" s="168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>
      <c r="A68" s="3"/>
      <c r="B68" s="3"/>
      <c r="C68" s="3"/>
      <c r="D68" s="3"/>
      <c r="E68" s="3"/>
      <c r="F68" s="3"/>
      <c r="G68" s="3"/>
      <c r="H68" s="3"/>
      <c r="I68" s="3"/>
      <c r="J68" s="167"/>
      <c r="K68" s="168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>
      <c r="A69" s="3"/>
      <c r="B69" s="3"/>
      <c r="C69" s="3"/>
      <c r="D69" s="3"/>
      <c r="E69" s="3"/>
      <c r="F69" s="3"/>
      <c r="G69" s="3"/>
      <c r="H69" s="3"/>
      <c r="I69" s="3"/>
      <c r="J69" s="167"/>
      <c r="K69" s="168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>
      <c r="A70" s="3"/>
      <c r="B70" s="3"/>
      <c r="C70" s="3"/>
      <c r="D70" s="3"/>
      <c r="E70" s="3"/>
      <c r="F70" s="3"/>
      <c r="G70" s="3"/>
      <c r="H70" s="3"/>
      <c r="I70" s="3"/>
      <c r="J70" s="167"/>
      <c r="K70" s="168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>
      <c r="A71" s="3"/>
      <c r="B71" s="3"/>
      <c r="C71" s="3"/>
      <c r="D71" s="3"/>
      <c r="E71" s="3"/>
      <c r="F71" s="3"/>
      <c r="G71" s="3"/>
      <c r="H71" s="3"/>
      <c r="I71" s="3"/>
      <c r="J71" s="167"/>
      <c r="K71" s="168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>
      <c r="A72" s="3"/>
      <c r="B72" s="3"/>
      <c r="C72" s="3"/>
      <c r="D72" s="3"/>
      <c r="E72" s="3"/>
      <c r="F72" s="3"/>
      <c r="G72" s="3"/>
      <c r="H72" s="3"/>
      <c r="I72" s="3"/>
      <c r="J72" s="167"/>
      <c r="K72" s="168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>
      <c r="A73" s="3"/>
      <c r="B73" s="3"/>
      <c r="C73" s="3"/>
      <c r="D73" s="3"/>
      <c r="E73" s="3"/>
      <c r="F73" s="3"/>
      <c r="G73" s="3"/>
      <c r="H73" s="3"/>
      <c r="I73" s="3"/>
      <c r="J73" s="167"/>
      <c r="K73" s="168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>
      <c r="A74" s="3"/>
      <c r="B74" s="3"/>
      <c r="C74" s="3"/>
      <c r="D74" s="3"/>
      <c r="E74" s="3"/>
      <c r="F74" s="3"/>
      <c r="G74" s="3"/>
      <c r="H74" s="3"/>
      <c r="I74" s="3"/>
      <c r="J74" s="167"/>
      <c r="K74" s="168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>
      <c r="A75" s="3"/>
      <c r="B75" s="3"/>
      <c r="C75" s="3"/>
      <c r="D75" s="3"/>
      <c r="E75" s="3"/>
      <c r="F75" s="3"/>
      <c r="G75" s="3"/>
      <c r="H75" s="3"/>
      <c r="I75" s="3"/>
      <c r="J75" s="167"/>
      <c r="K75" s="168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>
      <c r="A76" s="3"/>
      <c r="B76" s="3"/>
      <c r="C76" s="3"/>
      <c r="D76" s="3"/>
      <c r="E76" s="3"/>
      <c r="F76" s="3"/>
      <c r="G76" s="3"/>
      <c r="H76" s="3"/>
      <c r="I76" s="3"/>
      <c r="J76" s="167"/>
      <c r="K76" s="168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>
      <c r="A77" s="3"/>
      <c r="B77" s="3"/>
      <c r="C77" s="3"/>
      <c r="D77" s="3"/>
      <c r="E77" s="3"/>
      <c r="F77" s="3"/>
      <c r="G77" s="3"/>
      <c r="H77" s="3"/>
      <c r="I77" s="3"/>
      <c r="J77" s="167"/>
      <c r="K77" s="168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/>
      <c r="B78" s="3"/>
      <c r="C78" s="3"/>
      <c r="D78" s="3"/>
      <c r="E78" s="3"/>
      <c r="F78" s="3"/>
      <c r="G78" s="3"/>
      <c r="H78" s="3"/>
      <c r="I78" s="3"/>
      <c r="J78" s="167"/>
      <c r="K78" s="168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>
      <c r="A79" s="3"/>
      <c r="B79" s="3"/>
      <c r="C79" s="3"/>
      <c r="D79" s="3"/>
      <c r="E79" s="3"/>
      <c r="F79" s="3"/>
      <c r="G79" s="3"/>
      <c r="H79" s="3"/>
      <c r="I79" s="3"/>
      <c r="J79" s="167"/>
      <c r="K79" s="168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>
      <c r="A80" s="3"/>
      <c r="B80" s="3"/>
      <c r="C80" s="3"/>
      <c r="D80" s="3"/>
      <c r="E80" s="3"/>
      <c r="F80" s="3"/>
      <c r="G80" s="3"/>
      <c r="H80" s="3"/>
      <c r="I80" s="3"/>
      <c r="J80" s="167"/>
      <c r="K80" s="168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>
      <c r="A81" s="3"/>
      <c r="B81" s="3"/>
      <c r="C81" s="3"/>
      <c r="D81" s="3"/>
      <c r="E81" s="3"/>
      <c r="F81" s="3"/>
      <c r="G81" s="3"/>
      <c r="H81" s="3"/>
      <c r="I81" s="3"/>
      <c r="J81" s="167"/>
      <c r="K81" s="168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>
      <c r="A82" s="3"/>
      <c r="B82" s="3"/>
      <c r="C82" s="3"/>
      <c r="D82" s="3"/>
      <c r="E82" s="3"/>
      <c r="F82" s="3"/>
      <c r="G82" s="3"/>
      <c r="H82" s="3"/>
      <c r="I82" s="3"/>
      <c r="J82" s="167"/>
      <c r="K82" s="168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>
      <c r="A83" s="3"/>
      <c r="B83" s="3"/>
      <c r="C83" s="3"/>
      <c r="D83" s="3"/>
      <c r="E83" s="3"/>
      <c r="F83" s="3"/>
      <c r="G83" s="3"/>
      <c r="H83" s="3"/>
      <c r="I83" s="3"/>
      <c r="J83" s="167"/>
      <c r="K83" s="168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>
      <c r="A84" s="3"/>
      <c r="B84" s="3"/>
      <c r="C84" s="3"/>
      <c r="D84" s="3"/>
      <c r="E84" s="3"/>
      <c r="F84" s="3"/>
      <c r="G84" s="3"/>
      <c r="H84" s="3"/>
      <c r="I84" s="3"/>
      <c r="J84" s="167"/>
      <c r="K84" s="168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>
      <c r="A85" s="3"/>
      <c r="B85" s="3"/>
      <c r="C85" s="3"/>
      <c r="D85" s="3"/>
      <c r="E85" s="3"/>
      <c r="F85" s="3"/>
      <c r="G85" s="3"/>
      <c r="H85" s="3"/>
      <c r="I85" s="3"/>
      <c r="J85" s="167"/>
      <c r="K85" s="168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>
      <c r="A86" s="3"/>
      <c r="B86" s="3"/>
      <c r="C86" s="3"/>
      <c r="D86" s="3"/>
      <c r="E86" s="3"/>
      <c r="F86" s="3"/>
      <c r="G86" s="3"/>
      <c r="H86" s="3"/>
      <c r="I86" s="3"/>
      <c r="J86" s="167"/>
      <c r="K86" s="168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3"/>
      <c r="B87" s="3"/>
      <c r="C87" s="3"/>
      <c r="D87" s="3"/>
      <c r="E87" s="3"/>
      <c r="F87" s="3"/>
      <c r="G87" s="3"/>
      <c r="H87" s="3"/>
      <c r="I87" s="3"/>
      <c r="J87" s="167"/>
      <c r="K87" s="168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3"/>
      <c r="B88" s="3"/>
      <c r="C88" s="3"/>
      <c r="D88" s="3"/>
      <c r="E88" s="3"/>
      <c r="F88" s="3"/>
      <c r="G88" s="3"/>
      <c r="H88" s="3"/>
      <c r="I88" s="3"/>
      <c r="J88" s="167"/>
      <c r="K88" s="168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3"/>
      <c r="B89" s="3"/>
      <c r="C89" s="3"/>
      <c r="D89" s="3"/>
      <c r="E89" s="3"/>
      <c r="F89" s="3"/>
      <c r="G89" s="3"/>
      <c r="H89" s="3"/>
      <c r="I89" s="3"/>
      <c r="J89" s="167"/>
      <c r="K89" s="168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3"/>
      <c r="B90" s="3"/>
      <c r="C90" s="3"/>
      <c r="D90" s="3"/>
      <c r="E90" s="3"/>
      <c r="F90" s="3"/>
      <c r="G90" s="3"/>
      <c r="H90" s="3"/>
      <c r="I90" s="3"/>
      <c r="J90" s="167"/>
      <c r="K90" s="168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3"/>
      <c r="B91" s="3"/>
      <c r="C91" s="3"/>
      <c r="D91" s="3"/>
      <c r="E91" s="3"/>
      <c r="F91" s="3"/>
      <c r="G91" s="3"/>
      <c r="H91" s="3"/>
      <c r="I91" s="3"/>
      <c r="J91" s="167"/>
      <c r="K91" s="168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3"/>
      <c r="B92" s="3"/>
      <c r="C92" s="3"/>
      <c r="D92" s="3"/>
      <c r="E92" s="3"/>
      <c r="F92" s="3"/>
      <c r="G92" s="3"/>
      <c r="H92" s="3"/>
      <c r="I92" s="3"/>
      <c r="J92" s="167"/>
      <c r="K92" s="168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3"/>
      <c r="B93" s="3"/>
      <c r="C93" s="3"/>
      <c r="D93" s="3"/>
      <c r="E93" s="3"/>
      <c r="F93" s="3"/>
      <c r="G93" s="3"/>
      <c r="H93" s="3"/>
      <c r="I93" s="3"/>
      <c r="J93" s="167"/>
      <c r="K93" s="168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3"/>
      <c r="B94" s="3"/>
      <c r="C94" s="3"/>
      <c r="D94" s="3"/>
      <c r="E94" s="3"/>
      <c r="F94" s="3"/>
      <c r="G94" s="3"/>
      <c r="H94" s="3"/>
      <c r="I94" s="3"/>
      <c r="J94" s="167"/>
      <c r="K94" s="168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3"/>
      <c r="B95" s="3"/>
      <c r="C95" s="3"/>
      <c r="D95" s="3"/>
      <c r="E95" s="3"/>
      <c r="F95" s="3"/>
      <c r="G95" s="3"/>
      <c r="H95" s="3"/>
      <c r="I95" s="3"/>
      <c r="J95" s="167"/>
      <c r="K95" s="168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3"/>
      <c r="B96" s="3"/>
      <c r="C96" s="3"/>
      <c r="D96" s="3"/>
      <c r="E96" s="3"/>
      <c r="F96" s="3"/>
      <c r="G96" s="3"/>
      <c r="H96" s="3"/>
      <c r="I96" s="3"/>
      <c r="J96" s="167"/>
      <c r="K96" s="168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3"/>
      <c r="B97" s="3"/>
      <c r="C97" s="3"/>
      <c r="D97" s="3"/>
      <c r="E97" s="3"/>
      <c r="F97" s="3"/>
      <c r="G97" s="3"/>
      <c r="H97" s="3"/>
      <c r="I97" s="3"/>
      <c r="J97" s="167"/>
      <c r="K97" s="168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3"/>
      <c r="B98" s="3"/>
      <c r="C98" s="3"/>
      <c r="D98" s="3"/>
      <c r="E98" s="3"/>
      <c r="F98" s="3"/>
      <c r="G98" s="3"/>
      <c r="H98" s="3"/>
      <c r="I98" s="3"/>
      <c r="J98" s="167"/>
      <c r="K98" s="168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/>
      <c r="B99" s="3"/>
      <c r="C99" s="3"/>
      <c r="D99" s="3"/>
      <c r="E99" s="3"/>
      <c r="F99" s="3"/>
      <c r="G99" s="3"/>
      <c r="H99" s="3"/>
      <c r="I99" s="3"/>
      <c r="J99" s="167"/>
      <c r="K99" s="168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3"/>
      <c r="B100" s="3"/>
      <c r="C100" s="3"/>
      <c r="D100" s="3"/>
      <c r="E100" s="3"/>
      <c r="F100" s="3"/>
      <c r="G100" s="3"/>
      <c r="H100" s="3"/>
      <c r="I100" s="3"/>
      <c r="J100" s="167"/>
      <c r="K100" s="168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8">
    <dataValidation type="list" allowBlank="1" showInputMessage="1" showErrorMessage="1" errorTitle="Значение из списка" sqref="B17:B100">
      <formula1>"земельный участок,инвестиционная площадка"</formula1>
    </dataValidation>
    <dataValidation type="list" allowBlank="1" showInputMessage="1" showErrorMessage="1" sqref="F14:F15 F17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 I11:I100">
      <formula1>"федеральная,региональная,муниципальная,неразграниченная,частная"</formula1>
    </dataValidation>
    <dataValidation type="list" allowBlank="1" showInputMessage="1" showErrorMessage="1" sqref="I7">
      <formula1>"федеральная,региональная,муниципальная,неразграниченная,частная"</formula1>
    </dataValidation>
    <dataValidation type="list" allowBlank="1" showInputMessage="1" showErrorMessage="1" sqref="I8">
      <formula1>"федеральная,региональная,муниципальная,неразграниченная,частная"</formula1>
    </dataValidation>
    <dataValidation type="list" allowBlank="1" showInputMessage="1" showErrorMessage="1" sqref="I9">
      <formula1>"федеральная,региональная,муниципальная,неразграниченная,частная"</formula1>
    </dataValidation>
    <dataValidation type="list" allowBlank="1" showInputMessage="1" showErrorMessage="1" sqref="I10">
      <formula1>"федеральная,региональная,муниципальная,неразграниченная,частная"</formula1>
    </dataValidation>
  </dataValidations>
  <pageMargins left="0.7" right="0.7" top="0.75" bottom="0.75" header="0.3" footer="0.3"/>
  <pageSetup paperSize="9" firstPageNumber="2147483648" orientation="portrait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workbookViewId="0"/>
  </sheetViews>
  <sheetFormatPr defaultRowHeight="15"/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>
      <c r="A6" s="6">
        <v>1</v>
      </c>
      <c r="B6" s="6"/>
      <c r="C6" s="6"/>
      <c r="D6" s="6"/>
      <c r="E6" s="6"/>
      <c r="F6" s="6"/>
      <c r="G6" s="6"/>
      <c r="H6" s="6"/>
      <c r="I6" s="6"/>
      <c r="J6" s="7"/>
      <c r="K6" s="8"/>
      <c r="L6" s="9"/>
      <c r="M6" s="9"/>
      <c r="N6" s="4"/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>
      <c r="A7" s="10">
        <v>2</v>
      </c>
      <c r="B7" s="10"/>
      <c r="C7" s="10"/>
      <c r="D7" s="10"/>
      <c r="E7" s="10"/>
      <c r="F7" s="10"/>
      <c r="G7" s="10"/>
      <c r="H7" s="10"/>
      <c r="I7" s="10"/>
      <c r="J7" s="11"/>
      <c r="K7" s="12"/>
      <c r="L7" s="13"/>
      <c r="M7" s="13"/>
      <c r="N7" s="4"/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</row>
    <row r="8" spans="1:42">
      <c r="A8" s="4">
        <v>3</v>
      </c>
      <c r="B8" s="4"/>
      <c r="C8" s="4"/>
      <c r="D8" s="4"/>
      <c r="E8" s="4"/>
      <c r="F8" s="4"/>
      <c r="G8" s="4"/>
      <c r="H8" s="4"/>
      <c r="I8" s="4"/>
      <c r="J8" s="14"/>
      <c r="K8" s="15"/>
      <c r="L8" s="16"/>
      <c r="M8" s="1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6"/>
    </row>
    <row r="9" spans="1:42">
      <c r="A9" s="10">
        <v>4</v>
      </c>
      <c r="B9" s="10"/>
      <c r="C9" s="10"/>
      <c r="D9" s="10"/>
      <c r="E9" s="10"/>
      <c r="F9" s="10"/>
      <c r="G9" s="10"/>
      <c r="H9" s="10"/>
      <c r="I9" s="10"/>
      <c r="J9" s="11"/>
      <c r="K9" s="12"/>
      <c r="L9" s="13"/>
      <c r="M9" s="13"/>
      <c r="N9" s="4"/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</row>
    <row r="10" spans="1:42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1"/>
      <c r="K10" s="12"/>
      <c r="L10" s="13"/>
      <c r="M10" s="13"/>
      <c r="N10" s="4"/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0"/>
      <c r="AM10" s="10"/>
      <c r="AN10" s="10"/>
      <c r="AO10" s="10"/>
      <c r="AP10" s="6"/>
    </row>
    <row r="11" spans="1:42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1"/>
      <c r="K11" s="12"/>
      <c r="L11" s="13"/>
      <c r="M11" s="13"/>
      <c r="N11" s="4"/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0"/>
      <c r="AM11" s="10"/>
      <c r="AN11" s="10"/>
      <c r="AO11" s="10"/>
      <c r="AP11" s="6"/>
    </row>
    <row r="12" spans="1:42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1"/>
      <c r="K12" s="12"/>
      <c r="L12" s="13"/>
      <c r="M12" s="13"/>
      <c r="N12" s="4"/>
      <c r="O12" s="4"/>
      <c r="P12" s="10"/>
      <c r="Q12" s="10"/>
      <c r="R12" s="10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0"/>
      <c r="AI12" s="10"/>
      <c r="AJ12" s="10"/>
      <c r="AK12" s="10"/>
      <c r="AL12" s="10"/>
      <c r="AM12" s="10"/>
      <c r="AN12" s="10"/>
      <c r="AO12" s="10"/>
      <c r="AP12" s="6"/>
    </row>
    <row r="13" spans="1:42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1"/>
      <c r="K13" s="12"/>
      <c r="L13" s="13"/>
      <c r="M13" s="13"/>
      <c r="N13" s="4"/>
      <c r="O13" s="4"/>
      <c r="P13" s="10"/>
      <c r="Q13" s="10"/>
      <c r="R13" s="10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0"/>
      <c r="AI13" s="10"/>
      <c r="AJ13" s="10"/>
      <c r="AK13" s="10"/>
      <c r="AL13" s="10"/>
      <c r="AM13" s="10"/>
      <c r="AN13" s="10"/>
      <c r="AO13" s="10"/>
      <c r="AP13" s="6"/>
    </row>
    <row r="14" spans="1:42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1"/>
      <c r="K14" s="12"/>
      <c r="L14" s="13"/>
      <c r="M14" s="13"/>
      <c r="N14" s="4"/>
      <c r="O14" s="4"/>
      <c r="P14" s="10"/>
      <c r="Q14" s="10"/>
      <c r="R14" s="10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0"/>
      <c r="AI14" s="10"/>
      <c r="AJ14" s="10"/>
      <c r="AK14" s="10"/>
      <c r="AL14" s="10"/>
      <c r="AM14" s="10"/>
      <c r="AN14" s="10"/>
      <c r="AO14" s="10"/>
      <c r="AP14" s="6"/>
    </row>
    <row r="15" spans="1:42" ht="15.75">
      <c r="A15" s="10">
        <v>10</v>
      </c>
      <c r="B15" s="10"/>
      <c r="C15" s="10"/>
      <c r="D15" s="17"/>
      <c r="E15" s="18"/>
      <c r="F15" s="10"/>
      <c r="G15" s="10"/>
      <c r="H15" s="10"/>
      <c r="I15" s="10"/>
      <c r="J15" s="11"/>
      <c r="K15" s="12"/>
      <c r="L15" s="13"/>
      <c r="M15" s="13"/>
      <c r="N15" s="4"/>
      <c r="O15" s="4"/>
      <c r="P15" s="10"/>
      <c r="Q15" s="10"/>
      <c r="R15" s="10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0"/>
      <c r="AI15" s="10"/>
      <c r="AJ15" s="10"/>
      <c r="AK15" s="10"/>
      <c r="AL15" s="10"/>
      <c r="AM15" s="10"/>
      <c r="AN15" s="10"/>
      <c r="AO15" s="10"/>
      <c r="AP15" s="6"/>
    </row>
    <row r="16" spans="1:42" ht="15.75">
      <c r="A16" s="10">
        <v>11</v>
      </c>
      <c r="B16" s="10"/>
      <c r="C16" s="10"/>
      <c r="D16" s="17"/>
      <c r="E16" s="17"/>
      <c r="F16" s="10"/>
      <c r="G16" s="18"/>
      <c r="H16" s="10"/>
      <c r="I16" s="10"/>
      <c r="J16" s="11"/>
      <c r="K16" s="12"/>
      <c r="L16" s="13"/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2" ht="15.75">
      <c r="A17" s="10">
        <v>12</v>
      </c>
      <c r="B17" s="10"/>
      <c r="C17" s="10"/>
      <c r="D17" s="17"/>
      <c r="E17" s="17"/>
      <c r="F17" s="10"/>
      <c r="G17" s="18"/>
      <c r="H17" s="10"/>
      <c r="I17" s="10"/>
      <c r="J17" s="11"/>
      <c r="K17" s="12"/>
      <c r="L17" s="13"/>
      <c r="M17" s="13"/>
      <c r="N17" s="4"/>
      <c r="O17" s="4"/>
      <c r="P17" s="10"/>
      <c r="Q17" s="10"/>
      <c r="R17" s="10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>
        <v>13</v>
      </c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>
        <v>14</v>
      </c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>
        <v>15</v>
      </c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>
        <v>16</v>
      </c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>
        <v>17</v>
      </c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>
        <v>18</v>
      </c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185"/>
      <c r="B24" s="185"/>
      <c r="C24" s="185"/>
      <c r="D24" s="185"/>
      <c r="E24" s="185"/>
      <c r="F24" s="185"/>
      <c r="G24" s="185"/>
      <c r="H24" s="185"/>
      <c r="I24" s="185"/>
      <c r="J24" s="186"/>
      <c r="K24" s="187"/>
      <c r="L24" s="188"/>
      <c r="M24" s="188"/>
      <c r="N24" s="189"/>
      <c r="O24" s="189"/>
      <c r="P24" s="185"/>
      <c r="Q24" s="185"/>
      <c r="R24" s="185"/>
      <c r="S24" s="189"/>
      <c r="T24" s="189"/>
      <c r="U24" s="189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90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5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5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5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5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5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5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5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5"/>
    </row>
    <row r="33" spans="1:42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5"/>
    </row>
    <row r="34" spans="1:42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5"/>
    </row>
    <row r="35" spans="1:42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5"/>
    </row>
    <row r="36" spans="1:42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5"/>
    </row>
    <row r="37" spans="1:42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5"/>
    </row>
    <row r="38" spans="1:42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5"/>
    </row>
    <row r="39" spans="1:42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5"/>
    </row>
    <row r="40" spans="1:42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5"/>
    </row>
    <row r="41" spans="1:42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5"/>
    </row>
    <row r="42" spans="1:42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5"/>
    </row>
    <row r="43" spans="1:42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5"/>
    </row>
    <row r="44" spans="1:42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5"/>
    </row>
    <row r="45" spans="1:42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5"/>
    </row>
    <row r="46" spans="1:42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5"/>
    </row>
    <row r="47" spans="1:42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5"/>
    </row>
    <row r="48" spans="1:42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5"/>
    </row>
    <row r="49" spans="1:42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5"/>
    </row>
    <row r="50" spans="1:42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5"/>
    </row>
    <row r="51" spans="1:42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5"/>
    </row>
    <row r="52" spans="1:42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5"/>
    </row>
    <row r="53" spans="1:42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5"/>
    </row>
    <row r="54" spans="1:42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5"/>
    </row>
    <row r="55" spans="1:42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5"/>
    </row>
    <row r="56" spans="1:42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5"/>
    </row>
    <row r="57" spans="1:42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5"/>
    </row>
    <row r="58" spans="1:42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5"/>
    </row>
    <row r="59" spans="1:42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5"/>
    </row>
    <row r="60" spans="1:42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5"/>
    </row>
    <row r="61" spans="1:42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5"/>
    </row>
    <row r="62" spans="1:42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5"/>
    </row>
    <row r="63" spans="1:42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5"/>
    </row>
    <row r="64" spans="1:42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5"/>
    </row>
    <row r="65" spans="1:42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5"/>
    </row>
    <row r="66" spans="1:42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ref="N66:N99" si="0">IFERROR(M66/K66,"-")</f>
        <v>-</v>
      </c>
      <c r="O66" s="22" t="str">
        <f t="shared" ref="O66:O99" si="1">IFERROR(M66/L66,"-")</f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5"/>
    </row>
    <row r="67" spans="1:42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5"/>
    </row>
    <row r="68" spans="1:42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5"/>
    </row>
    <row r="69" spans="1:42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5"/>
    </row>
    <row r="70" spans="1:42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5"/>
    </row>
    <row r="71" spans="1:42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5"/>
    </row>
    <row r="72" spans="1:42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5"/>
    </row>
    <row r="73" spans="1:42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5"/>
    </row>
    <row r="74" spans="1:42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5"/>
    </row>
    <row r="75" spans="1:42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5"/>
    </row>
    <row r="76" spans="1:42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5"/>
    </row>
    <row r="77" spans="1:42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5"/>
    </row>
    <row r="78" spans="1:42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5"/>
    </row>
    <row r="79" spans="1:42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5"/>
    </row>
    <row r="80" spans="1:42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5"/>
    </row>
    <row r="81" spans="1:42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5"/>
    </row>
    <row r="82" spans="1:42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5"/>
    </row>
    <row r="83" spans="1:42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5"/>
    </row>
    <row r="84" spans="1:42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5"/>
    </row>
    <row r="85" spans="1:42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5"/>
    </row>
    <row r="86" spans="1:42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5"/>
    </row>
    <row r="87" spans="1:42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5"/>
    </row>
    <row r="88" spans="1:42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25"/>
    </row>
    <row r="89" spans="1:42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25"/>
    </row>
    <row r="90" spans="1:42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25"/>
    </row>
    <row r="91" spans="1:42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25"/>
    </row>
    <row r="92" spans="1:42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25"/>
    </row>
    <row r="93" spans="1:42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25"/>
    </row>
    <row r="94" spans="1:42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25"/>
    </row>
    <row r="95" spans="1:42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25"/>
    </row>
    <row r="96" spans="1:42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25"/>
    </row>
    <row r="97" spans="1:42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25"/>
    </row>
    <row r="98" spans="1:42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25"/>
    </row>
    <row r="99" spans="1:42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25"/>
    </row>
    <row r="100" spans="1:42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5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87" bottom="0.75196850393700787" header="0.3" footer="0.3"/>
  <pageSetup paperSize="9" firstPageNumber="2147483648" orientation="portrait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0"/>
  <sheetViews>
    <sheetView topLeftCell="V13" workbookViewId="0"/>
  </sheetViews>
  <sheetFormatPr defaultRowHeight="15"/>
  <cols>
    <col min="2" max="2" width="18" customWidth="1"/>
    <col min="3" max="3" width="19.140625" customWidth="1"/>
    <col min="4" max="4" width="18.7109375" customWidth="1"/>
    <col min="5" max="5" width="16" customWidth="1"/>
    <col min="6" max="6" width="15.140625" customWidth="1"/>
    <col min="7" max="7" width="15.28515625" customWidth="1"/>
    <col min="8" max="8" width="15.7109375" customWidth="1"/>
    <col min="9" max="9" width="16.42578125" customWidth="1"/>
    <col min="10" max="10" width="14.85546875" customWidth="1"/>
    <col min="38" max="38" width="20.28515625" customWidth="1"/>
    <col min="40" max="40" width="10.2851562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66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87" customHeight="1">
      <c r="A6" s="6">
        <v>1</v>
      </c>
      <c r="B6" s="6" t="s">
        <v>55</v>
      </c>
      <c r="C6" s="6"/>
      <c r="D6" s="6" t="s">
        <v>675</v>
      </c>
      <c r="E6" s="6" t="s">
        <v>676</v>
      </c>
      <c r="F6" s="6" t="s">
        <v>256</v>
      </c>
      <c r="G6" s="6" t="s">
        <v>677</v>
      </c>
      <c r="H6" s="6"/>
      <c r="I6" s="6" t="s">
        <v>42</v>
      </c>
      <c r="J6" s="7">
        <v>2442600</v>
      </c>
      <c r="K6" s="8">
        <v>118</v>
      </c>
      <c r="L6" s="9"/>
      <c r="M6" s="9"/>
      <c r="N6" s="4">
        <v>1725</v>
      </c>
      <c r="O6" s="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132"/>
      <c r="AM6" s="6"/>
      <c r="AN6" s="6" t="s">
        <v>678</v>
      </c>
      <c r="AO6" s="6"/>
      <c r="AP6" s="6"/>
    </row>
    <row r="7" spans="1:42" ht="90.75" customHeight="1">
      <c r="A7" s="10">
        <v>2</v>
      </c>
      <c r="B7" s="10" t="s">
        <v>55</v>
      </c>
      <c r="C7" s="10"/>
      <c r="D7" s="10" t="s">
        <v>679</v>
      </c>
      <c r="E7" s="10" t="s">
        <v>680</v>
      </c>
      <c r="F7" s="10" t="s">
        <v>256</v>
      </c>
      <c r="G7" s="10" t="s">
        <v>681</v>
      </c>
      <c r="H7" s="10"/>
      <c r="I7" s="10" t="s">
        <v>42</v>
      </c>
      <c r="J7" s="11">
        <v>2873130</v>
      </c>
      <c r="K7" s="12">
        <v>180.7</v>
      </c>
      <c r="L7" s="13"/>
      <c r="M7" s="13"/>
      <c r="N7" s="4">
        <v>1325</v>
      </c>
      <c r="O7" s="4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6"/>
      <c r="AE7" s="10"/>
      <c r="AF7" s="10"/>
      <c r="AG7" s="10"/>
      <c r="AH7" s="10"/>
      <c r="AI7" s="10"/>
      <c r="AJ7" s="10"/>
      <c r="AK7" s="10"/>
      <c r="AL7" s="191"/>
      <c r="AM7" s="10"/>
      <c r="AN7" s="10" t="s">
        <v>682</v>
      </c>
      <c r="AO7" s="10"/>
      <c r="AP7" s="6"/>
    </row>
    <row r="8" spans="1:42" ht="71.25" customHeight="1">
      <c r="A8" s="4">
        <v>3</v>
      </c>
      <c r="B8" s="4" t="s">
        <v>55</v>
      </c>
      <c r="C8" s="4"/>
      <c r="D8" s="4" t="s">
        <v>683</v>
      </c>
      <c r="E8" s="4" t="s">
        <v>684</v>
      </c>
      <c r="F8" s="4" t="s">
        <v>256</v>
      </c>
      <c r="G8" s="4" t="s">
        <v>681</v>
      </c>
      <c r="H8" s="4"/>
      <c r="I8" s="4" t="s">
        <v>685</v>
      </c>
      <c r="J8" s="14">
        <v>534128</v>
      </c>
      <c r="K8" s="15">
        <v>24.6142</v>
      </c>
      <c r="L8" s="16"/>
      <c r="M8" s="16"/>
      <c r="N8" s="4">
        <v>1808.6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132"/>
      <c r="AM8" s="4"/>
      <c r="AN8" s="4" t="s">
        <v>686</v>
      </c>
      <c r="AO8" s="4"/>
      <c r="AP8" s="6"/>
    </row>
    <row r="9" spans="1:42" ht="76.5" customHeight="1">
      <c r="A9" s="10">
        <v>4</v>
      </c>
      <c r="B9" s="10" t="s">
        <v>55</v>
      </c>
      <c r="C9" s="10"/>
      <c r="D9" s="10" t="s">
        <v>687</v>
      </c>
      <c r="E9" s="10" t="s">
        <v>688</v>
      </c>
      <c r="F9" s="10" t="s">
        <v>256</v>
      </c>
      <c r="G9" s="10" t="s">
        <v>677</v>
      </c>
      <c r="H9" s="10"/>
      <c r="I9" s="10" t="s">
        <v>42</v>
      </c>
      <c r="J9" s="11">
        <v>2395000</v>
      </c>
      <c r="K9" s="12">
        <v>133.80000000000001</v>
      </c>
      <c r="L9" s="13"/>
      <c r="M9" s="13"/>
      <c r="N9" s="4">
        <v>1491.65</v>
      </c>
      <c r="O9" s="4"/>
      <c r="P9" s="10"/>
      <c r="Q9" s="10"/>
      <c r="R9" s="10"/>
      <c r="S9" s="4"/>
      <c r="T9" s="4"/>
      <c r="U9" s="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91"/>
      <c r="AM9" s="10"/>
      <c r="AN9" s="10" t="s">
        <v>689</v>
      </c>
      <c r="AO9" s="10"/>
      <c r="AP9" s="6"/>
    </row>
    <row r="10" spans="1:42" ht="66" customHeight="1">
      <c r="A10" s="10">
        <v>5</v>
      </c>
      <c r="B10" s="10" t="s">
        <v>55</v>
      </c>
      <c r="C10" s="10"/>
      <c r="D10" s="10" t="s">
        <v>690</v>
      </c>
      <c r="E10" s="10" t="s">
        <v>691</v>
      </c>
      <c r="F10" s="10" t="s">
        <v>256</v>
      </c>
      <c r="G10" s="10" t="s">
        <v>681</v>
      </c>
      <c r="H10" s="10"/>
      <c r="I10" s="10" t="s">
        <v>685</v>
      </c>
      <c r="J10" s="11">
        <v>878247</v>
      </c>
      <c r="K10" s="12">
        <v>5.6</v>
      </c>
      <c r="L10" s="13"/>
      <c r="M10" s="13"/>
      <c r="N10" s="4">
        <v>13069.1</v>
      </c>
      <c r="O10" s="4"/>
      <c r="P10" s="10"/>
      <c r="Q10" s="10"/>
      <c r="R10" s="10"/>
      <c r="S10" s="4"/>
      <c r="T10" s="4"/>
      <c r="U10" s="4"/>
      <c r="V10" s="10"/>
      <c r="W10" s="10"/>
      <c r="X10" s="10"/>
      <c r="Y10" s="10"/>
      <c r="Z10" s="10"/>
      <c r="AA10" s="10"/>
      <c r="AB10" s="10"/>
      <c r="AC10" s="4"/>
      <c r="AD10" s="10"/>
      <c r="AE10" s="10"/>
      <c r="AF10" s="10"/>
      <c r="AG10" s="4"/>
      <c r="AH10" s="10"/>
      <c r="AI10" s="10"/>
      <c r="AJ10" s="10"/>
      <c r="AK10" s="10"/>
      <c r="AL10" s="191"/>
      <c r="AM10" s="10"/>
      <c r="AN10" s="10" t="s">
        <v>692</v>
      </c>
      <c r="AO10" s="10"/>
      <c r="AP10" s="6"/>
    </row>
    <row r="11" spans="1:42" ht="69" customHeight="1">
      <c r="A11" s="10">
        <v>6</v>
      </c>
      <c r="B11" s="10" t="s">
        <v>55</v>
      </c>
      <c r="C11" s="10"/>
      <c r="D11" s="10" t="s">
        <v>693</v>
      </c>
      <c r="E11" s="10" t="s">
        <v>676</v>
      </c>
      <c r="F11" s="10" t="s">
        <v>256</v>
      </c>
      <c r="G11" s="10" t="s">
        <v>677</v>
      </c>
      <c r="H11" s="10"/>
      <c r="I11" s="10" t="s">
        <v>685</v>
      </c>
      <c r="J11" s="11">
        <v>57741038</v>
      </c>
      <c r="K11" s="12">
        <v>118</v>
      </c>
      <c r="L11" s="13"/>
      <c r="M11" s="13"/>
      <c r="N11" s="4">
        <v>1725</v>
      </c>
      <c r="O11" s="4"/>
      <c r="P11" s="10"/>
      <c r="Q11" s="10"/>
      <c r="R11" s="10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0"/>
      <c r="AI11" s="10"/>
      <c r="AJ11" s="10"/>
      <c r="AK11" s="10"/>
      <c r="AL11" s="191"/>
      <c r="AM11" s="10"/>
      <c r="AN11" s="10" t="s">
        <v>694</v>
      </c>
      <c r="AO11" s="10"/>
      <c r="AP11" s="6"/>
    </row>
    <row r="12" spans="1:42" ht="45">
      <c r="A12" s="10">
        <v>7</v>
      </c>
      <c r="B12" s="10" t="s">
        <v>36</v>
      </c>
      <c r="C12" s="10" t="s">
        <v>695</v>
      </c>
      <c r="D12" s="10" t="s">
        <v>696</v>
      </c>
      <c r="E12" s="10" t="s">
        <v>697</v>
      </c>
      <c r="F12" s="10" t="s">
        <v>40</v>
      </c>
      <c r="G12" s="10" t="s">
        <v>698</v>
      </c>
      <c r="H12" s="10"/>
      <c r="I12" s="10" t="s">
        <v>42</v>
      </c>
      <c r="J12" s="11"/>
      <c r="K12" s="12"/>
      <c r="L12" s="13">
        <v>149.5</v>
      </c>
      <c r="M12" s="13"/>
      <c r="N12" s="4"/>
      <c r="O12" s="4"/>
      <c r="P12" s="10"/>
      <c r="Q12" s="10"/>
      <c r="R12" s="10"/>
      <c r="S12" s="4">
        <v>10</v>
      </c>
      <c r="T12" s="4"/>
      <c r="U12" s="4"/>
      <c r="V12" s="4"/>
      <c r="W12" s="4"/>
      <c r="X12" s="4"/>
      <c r="Y12" s="4"/>
      <c r="Z12" s="4"/>
      <c r="AA12" s="4">
        <v>20</v>
      </c>
      <c r="AB12" s="4"/>
      <c r="AC12" s="4"/>
      <c r="AD12" s="4"/>
      <c r="AE12" s="4">
        <v>10</v>
      </c>
      <c r="AF12" s="4"/>
      <c r="AG12" s="4"/>
      <c r="AH12" s="10"/>
      <c r="AI12" s="10"/>
      <c r="AJ12" s="10"/>
      <c r="AK12" s="10"/>
      <c r="AL12" s="10"/>
      <c r="AM12" s="10"/>
      <c r="AN12" s="10"/>
      <c r="AO12" s="10" t="s">
        <v>699</v>
      </c>
      <c r="AP12" s="6"/>
    </row>
    <row r="13" spans="1:42" ht="60">
      <c r="A13" s="10">
        <v>8</v>
      </c>
      <c r="B13" s="10" t="s">
        <v>36</v>
      </c>
      <c r="C13" s="10" t="s">
        <v>700</v>
      </c>
      <c r="D13" s="10" t="s">
        <v>701</v>
      </c>
      <c r="E13" s="10" t="s">
        <v>702</v>
      </c>
      <c r="F13" s="10" t="s">
        <v>40</v>
      </c>
      <c r="G13" s="10" t="s">
        <v>703</v>
      </c>
      <c r="H13" s="10"/>
      <c r="I13" s="10" t="s">
        <v>42</v>
      </c>
      <c r="J13" s="11"/>
      <c r="K13" s="12">
        <v>0.14249999999999999</v>
      </c>
      <c r="L13" s="13">
        <v>1102</v>
      </c>
      <c r="M13" s="13"/>
      <c r="N13" s="4"/>
      <c r="O13" s="4"/>
      <c r="P13" s="10"/>
      <c r="Q13" s="10"/>
      <c r="R13" s="10"/>
      <c r="S13" s="4">
        <v>50</v>
      </c>
      <c r="T13" s="4"/>
      <c r="U13" s="4"/>
      <c r="V13" s="4"/>
      <c r="W13" s="4"/>
      <c r="X13" s="4"/>
      <c r="Y13" s="4"/>
      <c r="Z13" s="4"/>
      <c r="AA13" s="4">
        <v>500</v>
      </c>
      <c r="AB13" s="4"/>
      <c r="AC13" s="4"/>
      <c r="AD13" s="4"/>
      <c r="AE13" s="4">
        <v>100</v>
      </c>
      <c r="AF13" s="4"/>
      <c r="AG13" s="4"/>
      <c r="AH13" s="10"/>
      <c r="AI13" s="10"/>
      <c r="AJ13" s="10"/>
      <c r="AK13" s="10"/>
      <c r="AL13" s="10"/>
      <c r="AM13" s="10" t="s">
        <v>44</v>
      </c>
      <c r="AN13" s="10"/>
      <c r="AO13" s="10" t="s">
        <v>704</v>
      </c>
      <c r="AP13" s="6"/>
    </row>
    <row r="14" spans="1:42" ht="60">
      <c r="A14" s="10">
        <v>9</v>
      </c>
      <c r="B14" s="10" t="s">
        <v>36</v>
      </c>
      <c r="C14" s="10" t="s">
        <v>705</v>
      </c>
      <c r="D14" s="10" t="s">
        <v>706</v>
      </c>
      <c r="E14" s="10" t="s">
        <v>707</v>
      </c>
      <c r="F14" s="10" t="s">
        <v>40</v>
      </c>
      <c r="G14" s="10" t="s">
        <v>698</v>
      </c>
      <c r="H14" s="10"/>
      <c r="I14" s="10" t="s">
        <v>42</v>
      </c>
      <c r="J14" s="11"/>
      <c r="K14" s="12"/>
      <c r="L14" s="13">
        <v>200</v>
      </c>
      <c r="M14" s="13"/>
      <c r="N14" s="4"/>
      <c r="O14" s="4"/>
      <c r="P14" s="10"/>
      <c r="Q14" s="10"/>
      <c r="R14" s="10"/>
      <c r="S14" s="4">
        <v>10</v>
      </c>
      <c r="T14" s="4"/>
      <c r="U14" s="4"/>
      <c r="V14" s="4"/>
      <c r="W14" s="4"/>
      <c r="X14" s="4"/>
      <c r="Y14" s="4"/>
      <c r="Z14" s="4"/>
      <c r="AA14" s="4">
        <v>20</v>
      </c>
      <c r="AB14" s="4"/>
      <c r="AC14" s="4"/>
      <c r="AD14" s="4"/>
      <c r="AE14" s="4">
        <v>20</v>
      </c>
      <c r="AF14" s="4"/>
      <c r="AG14" s="4"/>
      <c r="AH14" s="10"/>
      <c r="AI14" s="10"/>
      <c r="AJ14" s="10"/>
      <c r="AK14" s="10"/>
      <c r="AL14" s="10"/>
      <c r="AM14" s="10"/>
      <c r="AN14" s="10"/>
      <c r="AO14" s="10" t="s">
        <v>699</v>
      </c>
      <c r="AP14" s="6"/>
    </row>
    <row r="15" spans="1:42" ht="94.5">
      <c r="A15" s="10">
        <v>10</v>
      </c>
      <c r="B15" s="10" t="s">
        <v>36</v>
      </c>
      <c r="C15" s="10" t="s">
        <v>708</v>
      </c>
      <c r="D15" s="17" t="s">
        <v>709</v>
      </c>
      <c r="E15" s="18" t="s">
        <v>710</v>
      </c>
      <c r="F15" s="10" t="s">
        <v>40</v>
      </c>
      <c r="G15" s="10" t="s">
        <v>711</v>
      </c>
      <c r="H15" s="10"/>
      <c r="I15" s="10" t="s">
        <v>42</v>
      </c>
      <c r="J15" s="11"/>
      <c r="K15" s="12"/>
      <c r="L15" s="13">
        <v>1574.3</v>
      </c>
      <c r="M15" s="13"/>
      <c r="N15" s="4"/>
      <c r="O15" s="4"/>
      <c r="P15" s="10"/>
      <c r="Q15" s="10"/>
      <c r="R15" s="10"/>
      <c r="S15" s="4">
        <v>50</v>
      </c>
      <c r="T15" s="4"/>
      <c r="U15" s="4"/>
      <c r="V15" s="4"/>
      <c r="W15" s="4"/>
      <c r="X15" s="4"/>
      <c r="Y15" s="4"/>
      <c r="Z15" s="4"/>
      <c r="AA15" s="4">
        <v>100</v>
      </c>
      <c r="AB15" s="4"/>
      <c r="AC15" s="4"/>
      <c r="AD15" s="4"/>
      <c r="AE15" s="4">
        <v>50</v>
      </c>
      <c r="AF15" s="4"/>
      <c r="AG15" s="4"/>
      <c r="AH15" s="10"/>
      <c r="AI15" s="10"/>
      <c r="AJ15" s="10"/>
      <c r="AK15" s="10"/>
      <c r="AL15" s="10"/>
      <c r="AM15" s="10"/>
      <c r="AN15" s="10"/>
      <c r="AO15" s="10" t="s">
        <v>712</v>
      </c>
      <c r="AP15" s="6"/>
    </row>
    <row r="16" spans="1:42" ht="78.75">
      <c r="A16" s="10">
        <v>11</v>
      </c>
      <c r="B16" s="10" t="s">
        <v>36</v>
      </c>
      <c r="C16" s="10" t="s">
        <v>713</v>
      </c>
      <c r="D16" s="17" t="s">
        <v>714</v>
      </c>
      <c r="E16" s="17" t="s">
        <v>715</v>
      </c>
      <c r="F16" s="10" t="s">
        <v>40</v>
      </c>
      <c r="G16" s="18" t="s">
        <v>716</v>
      </c>
      <c r="H16" s="10"/>
      <c r="I16" s="10" t="s">
        <v>42</v>
      </c>
      <c r="J16" s="11"/>
      <c r="K16" s="12"/>
      <c r="L16" s="13">
        <v>40.799999999999997</v>
      </c>
      <c r="M16" s="13"/>
      <c r="N16" s="4"/>
      <c r="O16" s="4"/>
      <c r="P16" s="10"/>
      <c r="Q16" s="10"/>
      <c r="R16" s="10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10"/>
      <c r="AI16" s="10"/>
      <c r="AJ16" s="10"/>
      <c r="AK16" s="10"/>
      <c r="AL16" s="10"/>
      <c r="AM16" s="10" t="s">
        <v>44</v>
      </c>
      <c r="AN16" s="10"/>
      <c r="AO16" s="10" t="s">
        <v>704</v>
      </c>
      <c r="AP16" s="6"/>
    </row>
    <row r="17" spans="1:42" ht="78.75">
      <c r="A17" s="10">
        <v>12</v>
      </c>
      <c r="B17" s="10" t="s">
        <v>55</v>
      </c>
      <c r="C17" s="10" t="s">
        <v>717</v>
      </c>
      <c r="D17" s="17" t="s">
        <v>718</v>
      </c>
      <c r="E17" s="17" t="s">
        <v>719</v>
      </c>
      <c r="F17" s="10" t="s">
        <v>720</v>
      </c>
      <c r="G17" s="18" t="s">
        <v>721</v>
      </c>
      <c r="H17" s="10"/>
      <c r="I17" s="10" t="s">
        <v>42</v>
      </c>
      <c r="J17" s="11"/>
      <c r="K17" s="12">
        <v>1</v>
      </c>
      <c r="L17" s="13"/>
      <c r="M17" s="13"/>
      <c r="N17" s="4"/>
      <c r="O17" s="4"/>
      <c r="P17" s="10"/>
      <c r="Q17" s="10"/>
      <c r="R17" s="10"/>
      <c r="S17" s="4">
        <v>500</v>
      </c>
      <c r="T17" s="4"/>
      <c r="U17" s="4"/>
      <c r="V17" s="4"/>
      <c r="W17" s="4">
        <v>500</v>
      </c>
      <c r="X17" s="4"/>
      <c r="Y17" s="4"/>
      <c r="Z17" s="4"/>
      <c r="AA17" s="4">
        <v>500</v>
      </c>
      <c r="AB17" s="4"/>
      <c r="AC17" s="4"/>
      <c r="AD17" s="4"/>
      <c r="AE17" s="4">
        <v>500</v>
      </c>
      <c r="AF17" s="4"/>
      <c r="AG17" s="4"/>
      <c r="AH17" s="10"/>
      <c r="AI17" s="10"/>
      <c r="AJ17" s="10"/>
      <c r="AK17" s="10"/>
      <c r="AL17" s="10"/>
      <c r="AM17" s="10"/>
      <c r="AN17" s="10"/>
      <c r="AO17" s="10"/>
      <c r="AP17" s="6"/>
    </row>
    <row r="18" spans="1:42" ht="15.75">
      <c r="A18" s="10">
        <v>13</v>
      </c>
      <c r="B18" s="10"/>
      <c r="C18" s="10"/>
      <c r="D18" s="18"/>
      <c r="E18" s="18"/>
      <c r="F18" s="10"/>
      <c r="G18" s="18"/>
      <c r="H18" s="10"/>
      <c r="I18" s="10"/>
      <c r="J18" s="11"/>
      <c r="K18" s="12"/>
      <c r="L18" s="13"/>
      <c r="M18" s="13"/>
      <c r="N18" s="4"/>
      <c r="O18" s="4"/>
      <c r="P18" s="10"/>
      <c r="Q18" s="10"/>
      <c r="R18" s="10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2" ht="15.75">
      <c r="A19" s="10">
        <v>14</v>
      </c>
      <c r="B19" s="10"/>
      <c r="C19" s="10"/>
      <c r="D19" s="18"/>
      <c r="E19" s="18"/>
      <c r="F19" s="10"/>
      <c r="G19" s="18"/>
      <c r="H19" s="10"/>
      <c r="I19" s="10"/>
      <c r="J19" s="11"/>
      <c r="K19" s="12"/>
      <c r="L19" s="13"/>
      <c r="M19" s="13"/>
      <c r="N19" s="4"/>
      <c r="O19" s="4"/>
      <c r="P19" s="10"/>
      <c r="Q19" s="10"/>
      <c r="R19" s="10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0"/>
      <c r="AI19" s="10"/>
      <c r="AJ19" s="10"/>
      <c r="AK19" s="10"/>
      <c r="AL19" s="10"/>
      <c r="AM19" s="10"/>
      <c r="AN19" s="10"/>
      <c r="AO19" s="10"/>
      <c r="AP19" s="6"/>
    </row>
    <row r="20" spans="1:42" ht="15.75">
      <c r="A20" s="10">
        <v>15</v>
      </c>
      <c r="B20" s="10"/>
      <c r="C20" s="10"/>
      <c r="D20" s="18"/>
      <c r="E20" s="18"/>
      <c r="F20" s="10"/>
      <c r="G20" s="18"/>
      <c r="H20" s="10"/>
      <c r="I20" s="10"/>
      <c r="J20" s="11"/>
      <c r="K20" s="12"/>
      <c r="L20" s="13"/>
      <c r="M20" s="13"/>
      <c r="N20" s="4"/>
      <c r="O20" s="4"/>
      <c r="P20" s="10"/>
      <c r="Q20" s="10"/>
      <c r="R20" s="10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10"/>
      <c r="AI20" s="10"/>
      <c r="AJ20" s="10"/>
      <c r="AK20" s="10"/>
      <c r="AL20" s="10"/>
      <c r="AM20" s="10"/>
      <c r="AN20" s="10"/>
      <c r="AO20" s="10"/>
      <c r="AP20" s="6"/>
    </row>
    <row r="21" spans="1:42" ht="15.75">
      <c r="A21" s="10">
        <v>16</v>
      </c>
      <c r="B21" s="10"/>
      <c r="C21" s="10"/>
      <c r="D21" s="18"/>
      <c r="E21" s="18"/>
      <c r="F21" s="10"/>
      <c r="G21" s="18"/>
      <c r="H21" s="10"/>
      <c r="I21" s="10"/>
      <c r="J21" s="11"/>
      <c r="K21" s="12"/>
      <c r="L21" s="13"/>
      <c r="M21" s="13"/>
      <c r="N21" s="4"/>
      <c r="O21" s="4"/>
      <c r="P21" s="10"/>
      <c r="Q21" s="10"/>
      <c r="R21" s="10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10"/>
      <c r="AI21" s="10"/>
      <c r="AJ21" s="10"/>
      <c r="AK21" s="10"/>
      <c r="AL21" s="10"/>
      <c r="AM21" s="10"/>
      <c r="AN21" s="10"/>
      <c r="AO21" s="10"/>
      <c r="AP21" s="6"/>
    </row>
    <row r="22" spans="1:42" ht="15.75">
      <c r="A22" s="10">
        <v>17</v>
      </c>
      <c r="B22" s="10"/>
      <c r="C22" s="10"/>
      <c r="D22" s="18"/>
      <c r="E22" s="18"/>
      <c r="F22" s="10"/>
      <c r="G22" s="18"/>
      <c r="H22" s="10"/>
      <c r="I22" s="10"/>
      <c r="J22" s="11"/>
      <c r="K22" s="12"/>
      <c r="L22" s="13"/>
      <c r="M22" s="13"/>
      <c r="N22" s="4"/>
      <c r="O22" s="4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10"/>
      <c r="AI22" s="10"/>
      <c r="AJ22" s="10"/>
      <c r="AK22" s="10"/>
      <c r="AL22" s="10"/>
      <c r="AM22" s="10"/>
      <c r="AN22" s="10"/>
      <c r="AO22" s="10"/>
      <c r="AP22" s="6"/>
    </row>
    <row r="23" spans="1:42" ht="15.75">
      <c r="A23" s="10">
        <v>18</v>
      </c>
      <c r="B23" s="10"/>
      <c r="C23" s="10"/>
      <c r="D23" s="18"/>
      <c r="E23" s="18"/>
      <c r="F23" s="10"/>
      <c r="G23" s="18"/>
      <c r="H23" s="10"/>
      <c r="I23" s="10"/>
      <c r="J23" s="11"/>
      <c r="K23" s="12"/>
      <c r="L23" s="13"/>
      <c r="M23" s="13"/>
      <c r="N23" s="4"/>
      <c r="O23" s="4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0"/>
      <c r="AI23" s="10"/>
      <c r="AJ23" s="10"/>
      <c r="AK23" s="10"/>
      <c r="AL23" s="10"/>
      <c r="AM23" s="10"/>
      <c r="AN23" s="10"/>
      <c r="AO23" s="10"/>
      <c r="AP23" s="6"/>
    </row>
    <row r="24" spans="1:42">
      <c r="A24" s="185"/>
      <c r="B24" s="185"/>
      <c r="C24" s="185"/>
      <c r="D24" s="185"/>
      <c r="E24" s="185"/>
      <c r="F24" s="185"/>
      <c r="G24" s="185"/>
      <c r="H24" s="185"/>
      <c r="I24" s="185"/>
      <c r="J24" s="186"/>
      <c r="K24" s="187"/>
      <c r="L24" s="188"/>
      <c r="M24" s="188"/>
      <c r="N24" s="189"/>
      <c r="O24" s="189"/>
      <c r="P24" s="185"/>
      <c r="Q24" s="185"/>
      <c r="R24" s="185"/>
      <c r="S24" s="189"/>
      <c r="T24" s="189"/>
      <c r="U24" s="189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90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5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5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5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5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5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5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5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5"/>
    </row>
    <row r="33" spans="1:42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5"/>
    </row>
    <row r="34" spans="1:42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5"/>
    </row>
    <row r="35" spans="1:42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5"/>
    </row>
    <row r="36" spans="1:42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5"/>
    </row>
    <row r="37" spans="1:42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5"/>
    </row>
    <row r="38" spans="1:42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5"/>
    </row>
    <row r="39" spans="1:42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5"/>
    </row>
    <row r="40" spans="1:42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5"/>
    </row>
    <row r="41" spans="1:42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5"/>
    </row>
    <row r="42" spans="1:42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5"/>
    </row>
    <row r="43" spans="1:42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5"/>
    </row>
    <row r="44" spans="1:42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5"/>
    </row>
    <row r="45" spans="1:42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5"/>
    </row>
    <row r="46" spans="1:42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5"/>
    </row>
    <row r="47" spans="1:42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5"/>
    </row>
    <row r="48" spans="1:42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5"/>
    </row>
    <row r="49" spans="1:42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5"/>
    </row>
    <row r="50" spans="1:42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5"/>
    </row>
    <row r="51" spans="1:42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/>
      <c r="O51" s="2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5"/>
    </row>
    <row r="52" spans="1:42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/>
      <c r="O52" s="2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5"/>
    </row>
    <row r="53" spans="1:42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/>
      <c r="O53" s="2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5"/>
    </row>
    <row r="54" spans="1:42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/>
      <c r="O54" s="2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5"/>
    </row>
    <row r="55" spans="1:42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/>
      <c r="O55" s="2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5"/>
    </row>
    <row r="56" spans="1:42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/>
      <c r="O56" s="2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5"/>
    </row>
    <row r="57" spans="1:42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/>
      <c r="O57" s="2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5"/>
    </row>
    <row r="58" spans="1:42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/>
      <c r="O58" s="2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5"/>
    </row>
    <row r="59" spans="1:42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/>
      <c r="O59" s="2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5"/>
    </row>
    <row r="60" spans="1:42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/>
      <c r="O60" s="2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5"/>
    </row>
    <row r="61" spans="1:42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/>
      <c r="O61" s="2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5"/>
    </row>
    <row r="62" spans="1:42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/>
      <c r="O62" s="2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5"/>
    </row>
    <row r="63" spans="1:42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/>
      <c r="O63" s="2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5"/>
    </row>
    <row r="64" spans="1:42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/>
      <c r="O64" s="2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5"/>
    </row>
    <row r="65" spans="1:42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/>
      <c r="O65" s="2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5"/>
    </row>
    <row r="66" spans="1:42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ref="N66:N99" si="0">IFERROR(M66/K66,"-")</f>
        <v>-</v>
      </c>
      <c r="O66" s="22" t="str">
        <f t="shared" ref="O66:O99" si="1">IFERROR(M66/L66,"-")</f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5"/>
    </row>
    <row r="67" spans="1:42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5"/>
    </row>
    <row r="68" spans="1:42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5"/>
    </row>
    <row r="69" spans="1:42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5"/>
    </row>
    <row r="70" spans="1:42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5"/>
    </row>
    <row r="71" spans="1:42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5"/>
    </row>
    <row r="72" spans="1:42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5"/>
    </row>
    <row r="73" spans="1:42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5"/>
    </row>
    <row r="74" spans="1:42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5"/>
    </row>
    <row r="75" spans="1:42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5"/>
    </row>
    <row r="76" spans="1:42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5"/>
    </row>
    <row r="77" spans="1:42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5"/>
    </row>
    <row r="78" spans="1:42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5"/>
    </row>
    <row r="79" spans="1:42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5"/>
    </row>
    <row r="80" spans="1:42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5"/>
    </row>
    <row r="81" spans="1:42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5"/>
    </row>
    <row r="82" spans="1:42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5"/>
    </row>
    <row r="83" spans="1:42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5"/>
    </row>
    <row r="84" spans="1:42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5"/>
    </row>
    <row r="85" spans="1:42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5"/>
    </row>
    <row r="86" spans="1:42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5"/>
    </row>
    <row r="87" spans="1:42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5"/>
    </row>
    <row r="88" spans="1:42">
      <c r="A88" s="3"/>
      <c r="B88" s="3"/>
      <c r="C88" s="3"/>
      <c r="D88" s="3"/>
      <c r="E88" s="3"/>
      <c r="F88" s="3"/>
      <c r="G88" s="3"/>
      <c r="H88" s="3"/>
      <c r="I88" s="3"/>
      <c r="J88" s="19"/>
      <c r="K88" s="20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25"/>
    </row>
    <row r="89" spans="1:42">
      <c r="A89" s="3"/>
      <c r="B89" s="3"/>
      <c r="C89" s="3"/>
      <c r="D89" s="3"/>
      <c r="E89" s="3"/>
      <c r="F89" s="3"/>
      <c r="G89" s="3"/>
      <c r="H89" s="3"/>
      <c r="I89" s="3"/>
      <c r="J89" s="19"/>
      <c r="K89" s="20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25"/>
    </row>
    <row r="90" spans="1:42">
      <c r="A90" s="3"/>
      <c r="B90" s="3"/>
      <c r="C90" s="3"/>
      <c r="D90" s="3"/>
      <c r="E90" s="3"/>
      <c r="F90" s="3"/>
      <c r="G90" s="3"/>
      <c r="H90" s="3"/>
      <c r="I90" s="3"/>
      <c r="J90" s="19"/>
      <c r="K90" s="20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25"/>
    </row>
    <row r="91" spans="1:42">
      <c r="A91" s="3"/>
      <c r="B91" s="3"/>
      <c r="C91" s="3"/>
      <c r="D91" s="3"/>
      <c r="E91" s="3"/>
      <c r="F91" s="3"/>
      <c r="G91" s="3"/>
      <c r="H91" s="3"/>
      <c r="I91" s="3"/>
      <c r="J91" s="19"/>
      <c r="K91" s="20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25"/>
    </row>
    <row r="92" spans="1:42">
      <c r="A92" s="3"/>
      <c r="B92" s="3"/>
      <c r="C92" s="3"/>
      <c r="D92" s="3"/>
      <c r="E92" s="3"/>
      <c r="F92" s="3"/>
      <c r="G92" s="3"/>
      <c r="H92" s="3"/>
      <c r="I92" s="3"/>
      <c r="J92" s="19"/>
      <c r="K92" s="20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25"/>
    </row>
    <row r="93" spans="1:42">
      <c r="A93" s="3"/>
      <c r="B93" s="3"/>
      <c r="C93" s="3"/>
      <c r="D93" s="3"/>
      <c r="E93" s="3"/>
      <c r="F93" s="3"/>
      <c r="G93" s="3"/>
      <c r="H93" s="3"/>
      <c r="I93" s="3"/>
      <c r="J93" s="19"/>
      <c r="K93" s="20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25"/>
    </row>
    <row r="94" spans="1:42">
      <c r="A94" s="3"/>
      <c r="B94" s="3"/>
      <c r="C94" s="3"/>
      <c r="D94" s="3"/>
      <c r="E94" s="3"/>
      <c r="F94" s="3"/>
      <c r="G94" s="3"/>
      <c r="H94" s="3"/>
      <c r="I94" s="3"/>
      <c r="J94" s="19"/>
      <c r="K94" s="20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25"/>
    </row>
    <row r="95" spans="1:42">
      <c r="A95" s="3"/>
      <c r="B95" s="3"/>
      <c r="C95" s="3"/>
      <c r="D95" s="3"/>
      <c r="E95" s="3"/>
      <c r="F95" s="3"/>
      <c r="G95" s="3"/>
      <c r="H95" s="3"/>
      <c r="I95" s="3"/>
      <c r="J95" s="19"/>
      <c r="K95" s="20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25"/>
    </row>
    <row r="96" spans="1:42">
      <c r="A96" s="3"/>
      <c r="B96" s="3"/>
      <c r="C96" s="3"/>
      <c r="D96" s="3"/>
      <c r="E96" s="3"/>
      <c r="F96" s="3"/>
      <c r="G96" s="3"/>
      <c r="H96" s="3"/>
      <c r="I96" s="3"/>
      <c r="J96" s="19"/>
      <c r="K96" s="20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25"/>
    </row>
    <row r="97" spans="1:42">
      <c r="A97" s="3"/>
      <c r="B97" s="3"/>
      <c r="C97" s="3"/>
      <c r="D97" s="3"/>
      <c r="E97" s="3"/>
      <c r="F97" s="3"/>
      <c r="G97" s="3"/>
      <c r="H97" s="3"/>
      <c r="I97" s="3"/>
      <c r="J97" s="19"/>
      <c r="K97" s="20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25"/>
    </row>
    <row r="98" spans="1:42">
      <c r="A98" s="3"/>
      <c r="B98" s="3"/>
      <c r="C98" s="3"/>
      <c r="D98" s="3"/>
      <c r="E98" s="3"/>
      <c r="F98" s="3"/>
      <c r="G98" s="3"/>
      <c r="H98" s="3"/>
      <c r="I98" s="3"/>
      <c r="J98" s="19"/>
      <c r="K98" s="20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25"/>
    </row>
    <row r="99" spans="1:42">
      <c r="A99" s="3"/>
      <c r="B99" s="3"/>
      <c r="C99" s="3"/>
      <c r="D99" s="3"/>
      <c r="E99" s="3"/>
      <c r="F99" s="3"/>
      <c r="G99" s="3"/>
      <c r="H99" s="3"/>
      <c r="I99" s="3"/>
      <c r="J99" s="19"/>
      <c r="K99" s="20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25"/>
    </row>
    <row r="100" spans="1:42">
      <c r="A100" s="3"/>
      <c r="B100" s="3"/>
      <c r="C100" s="3"/>
      <c r="D100" s="3"/>
      <c r="E100" s="3"/>
      <c r="F100" s="3"/>
      <c r="G100" s="3"/>
      <c r="H100" s="3"/>
      <c r="I100" s="3"/>
      <c r="J100" s="19"/>
      <c r="K100" s="20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5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6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87" bottom="0.75196850393700787" header="0.3" footer="0.3"/>
  <pageSetup paperSize="9" firstPageNumber="2147483648" orientation="portrait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3"/>
  <sheetViews>
    <sheetView topLeftCell="A7" workbookViewId="0"/>
  </sheetViews>
  <sheetFormatPr defaultRowHeight="15"/>
  <cols>
    <col min="2" max="2" width="20.7109375" customWidth="1"/>
    <col min="3" max="3" width="17" customWidth="1"/>
    <col min="4" max="4" width="23.85546875" customWidth="1"/>
    <col min="5" max="5" width="16.42578125" customWidth="1"/>
    <col min="6" max="6" width="20.28515625" customWidth="1"/>
    <col min="7" max="7" width="27.7109375" customWidth="1"/>
    <col min="8" max="8" width="11.7109375" customWidth="1"/>
    <col min="9" max="9" width="15.28515625" customWidth="1"/>
    <col min="10" max="10" width="12.28515625" customWidth="1"/>
    <col min="11" max="11" width="12.140625" customWidth="1"/>
    <col min="12" max="12" width="11.140625" customWidth="1"/>
    <col min="13" max="13" width="12" customWidth="1"/>
    <col min="14" max="14" width="12.28515625" customWidth="1"/>
    <col min="15" max="15" width="11.140625" customWidth="1"/>
    <col min="30" max="30" width="16.28515625" customWidth="1"/>
    <col min="38" max="38" width="31.710937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97.5" customHeight="1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192" t="s">
        <v>30</v>
      </c>
      <c r="S5" s="192" t="s">
        <v>31</v>
      </c>
      <c r="T5" s="192" t="s">
        <v>32</v>
      </c>
      <c r="U5" s="192" t="s">
        <v>33</v>
      </c>
      <c r="V5" s="192" t="s">
        <v>30</v>
      </c>
      <c r="W5" s="192" t="s">
        <v>31</v>
      </c>
      <c r="X5" s="192" t="s">
        <v>32</v>
      </c>
      <c r="Y5" s="192" t="s">
        <v>33</v>
      </c>
      <c r="Z5" s="192" t="s">
        <v>30</v>
      </c>
      <c r="AA5" s="192" t="s">
        <v>31</v>
      </c>
      <c r="AB5" s="192" t="s">
        <v>32</v>
      </c>
      <c r="AC5" s="192" t="s">
        <v>33</v>
      </c>
      <c r="AD5" s="192" t="s">
        <v>34</v>
      </c>
      <c r="AE5" s="192" t="s">
        <v>31</v>
      </c>
      <c r="AF5" s="192" t="s">
        <v>32</v>
      </c>
      <c r="AG5" s="192" t="s">
        <v>33</v>
      </c>
      <c r="AH5" s="192" t="s">
        <v>35</v>
      </c>
      <c r="AI5" s="192" t="s">
        <v>31</v>
      </c>
      <c r="AJ5" s="192" t="s">
        <v>32</v>
      </c>
      <c r="AK5" s="192" t="s">
        <v>33</v>
      </c>
      <c r="AL5" s="246"/>
      <c r="AM5" s="246"/>
      <c r="AN5" s="246"/>
      <c r="AO5" s="246"/>
      <c r="AP5" s="246"/>
    </row>
    <row r="6" spans="1:42" ht="118.5" customHeight="1">
      <c r="A6" s="193">
        <v>1</v>
      </c>
      <c r="B6" s="193" t="s">
        <v>722</v>
      </c>
      <c r="C6" s="194" t="s">
        <v>723</v>
      </c>
      <c r="D6" s="194" t="s">
        <v>724</v>
      </c>
      <c r="E6" s="194" t="s">
        <v>725</v>
      </c>
      <c r="F6" s="194" t="s">
        <v>726</v>
      </c>
      <c r="G6" s="194" t="s">
        <v>726</v>
      </c>
      <c r="H6" s="194"/>
      <c r="I6" s="114" t="s">
        <v>727</v>
      </c>
      <c r="J6" s="195">
        <v>16047930.6</v>
      </c>
      <c r="K6" s="196">
        <v>11.367000000000001</v>
      </c>
      <c r="L6" s="193"/>
      <c r="M6" s="193"/>
      <c r="N6" s="193"/>
      <c r="O6" s="193"/>
      <c r="P6" s="193"/>
      <c r="Q6" s="193"/>
      <c r="R6" s="193">
        <v>9</v>
      </c>
      <c r="S6" s="193">
        <v>100</v>
      </c>
      <c r="T6" s="193"/>
      <c r="U6" s="193"/>
      <c r="V6" s="193" t="s">
        <v>1</v>
      </c>
      <c r="W6" s="193"/>
      <c r="X6" s="193"/>
      <c r="Y6" s="193"/>
      <c r="Z6" s="193"/>
      <c r="AA6" s="193"/>
      <c r="AB6" s="193"/>
      <c r="AC6" s="193"/>
      <c r="AD6" s="194" t="s">
        <v>728</v>
      </c>
      <c r="AE6" s="194" t="s">
        <v>729</v>
      </c>
      <c r="AF6" s="194"/>
      <c r="AG6" s="194"/>
      <c r="AH6" s="194"/>
      <c r="AI6" s="193"/>
      <c r="AJ6" s="193"/>
      <c r="AK6" s="193"/>
      <c r="AL6" s="193"/>
      <c r="AM6" s="193"/>
      <c r="AN6" s="193"/>
      <c r="AO6" s="193"/>
      <c r="AP6" s="193"/>
    </row>
    <row r="7" spans="1:42" ht="360">
      <c r="A7" s="193">
        <v>2</v>
      </c>
      <c r="B7" s="197" t="s">
        <v>722</v>
      </c>
      <c r="C7" s="197" t="s">
        <v>730</v>
      </c>
      <c r="D7" s="197" t="s">
        <v>731</v>
      </c>
      <c r="E7" s="197" t="s">
        <v>732</v>
      </c>
      <c r="F7" s="197" t="s">
        <v>726</v>
      </c>
      <c r="G7" s="197" t="s">
        <v>733</v>
      </c>
      <c r="H7" s="197" t="s">
        <v>734</v>
      </c>
      <c r="I7" s="198" t="s">
        <v>735</v>
      </c>
      <c r="J7" s="194">
        <v>850032.26</v>
      </c>
      <c r="K7" s="194">
        <v>5.8102</v>
      </c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</row>
    <row r="8" spans="1:42" ht="45">
      <c r="A8" s="117">
        <v>3</v>
      </c>
      <c r="B8" s="197" t="s">
        <v>722</v>
      </c>
      <c r="C8" s="200" t="s">
        <v>730</v>
      </c>
      <c r="D8" s="197" t="s">
        <v>736</v>
      </c>
      <c r="E8" s="197" t="s">
        <v>737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</row>
    <row r="9" spans="1:4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</row>
    <row r="10" spans="1:4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</row>
    <row r="11" spans="1:42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</row>
    <row r="12" spans="1:42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</row>
    <row r="13" spans="1:4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pageMargins left="0.70078740157480324" right="0.70078740157480324" top="0.75196850393700787" bottom="0.75196850393700787" header="0.3" footer="0.3"/>
  <pageSetup paperSize="9" firstPageNumber="2147483648" orientation="portrait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7"/>
  <sheetViews>
    <sheetView workbookViewId="0">
      <pane xSplit="5" ySplit="5" topLeftCell="F6" activePane="bottomRight" state="frozen"/>
      <selection pane="topRight"/>
      <selection pane="bottomLeft"/>
      <selection pane="bottomRight" activeCell="F6" sqref="F6"/>
    </sheetView>
  </sheetViews>
  <sheetFormatPr defaultRowHeight="15"/>
  <cols>
    <col min="3" max="3" width="17.5703125" customWidth="1"/>
    <col min="4" max="4" width="12.5703125" customWidth="1"/>
    <col min="5" max="5" width="18.5703125" customWidth="1"/>
    <col min="6" max="6" width="15.42578125" customWidth="1"/>
    <col min="7" max="7" width="17.140625" customWidth="1"/>
    <col min="8" max="8" width="12.42578125" customWidth="1"/>
    <col min="10" max="10" width="13.140625" customWidth="1"/>
    <col min="11" max="13" width="12.42578125" customWidth="1"/>
    <col min="14" max="14" width="11.85546875" customWidth="1"/>
    <col min="15" max="15" width="12.5703125" customWidth="1"/>
    <col min="16" max="16" width="11.42578125" customWidth="1"/>
    <col min="17" max="17" width="13.140625" customWidth="1"/>
    <col min="38" max="38" width="46.7109375" customWidth="1"/>
    <col min="39" max="39" width="33.5703125" customWidth="1"/>
    <col min="40" max="40" width="19.85546875" customWidth="1"/>
    <col min="41" max="41" width="18.7109375" customWidth="1"/>
    <col min="42" max="42" width="19.14062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62.25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ht="206.25" customHeight="1">
      <c r="A6" s="6">
        <v>1</v>
      </c>
      <c r="B6" s="6" t="s">
        <v>55</v>
      </c>
      <c r="C6" s="6" t="s">
        <v>249</v>
      </c>
      <c r="D6" s="6" t="s">
        <v>738</v>
      </c>
      <c r="E6" s="170" t="s">
        <v>739</v>
      </c>
      <c r="F6" s="6" t="s">
        <v>40</v>
      </c>
      <c r="G6" s="6" t="s">
        <v>740</v>
      </c>
      <c r="H6" s="6"/>
      <c r="I6" s="6" t="s">
        <v>42</v>
      </c>
      <c r="J6" s="7">
        <v>9701415.3599999994</v>
      </c>
      <c r="K6" s="201">
        <v>3.7907999999999999</v>
      </c>
      <c r="L6" s="9"/>
      <c r="M6" s="9"/>
      <c r="N6" s="4"/>
      <c r="O6" s="4"/>
      <c r="P6" s="6"/>
      <c r="Q6" s="6"/>
      <c r="R6" s="6"/>
      <c r="S6" s="6">
        <v>200</v>
      </c>
      <c r="T6" s="6"/>
      <c r="U6" s="6" t="s">
        <v>76</v>
      </c>
      <c r="V6" s="6" t="s">
        <v>1</v>
      </c>
      <c r="W6" s="6" t="s">
        <v>1</v>
      </c>
      <c r="X6" s="6" t="s">
        <v>1</v>
      </c>
      <c r="Y6" s="6" t="s">
        <v>1</v>
      </c>
      <c r="Z6" s="6" t="s">
        <v>741</v>
      </c>
      <c r="AA6" s="6">
        <v>100</v>
      </c>
      <c r="AB6" s="6" t="s">
        <v>1</v>
      </c>
      <c r="AC6" s="6"/>
      <c r="AD6" s="6" t="s">
        <v>742</v>
      </c>
      <c r="AE6" s="6">
        <v>100</v>
      </c>
      <c r="AF6" s="6" t="s">
        <v>1</v>
      </c>
      <c r="AG6" s="6" t="s">
        <v>1</v>
      </c>
      <c r="AH6" s="6" t="s">
        <v>1</v>
      </c>
      <c r="AI6" s="6"/>
      <c r="AJ6" s="6"/>
      <c r="AK6" s="6"/>
      <c r="AL6" s="132"/>
      <c r="AM6" s="6" t="s">
        <v>52</v>
      </c>
      <c r="AN6" s="202" t="s">
        <v>743</v>
      </c>
      <c r="AO6" s="6"/>
      <c r="AP6" s="6" t="s">
        <v>744</v>
      </c>
    </row>
    <row r="7" spans="1:42" ht="210">
      <c r="A7" s="10">
        <v>2</v>
      </c>
      <c r="B7" s="10" t="s">
        <v>55</v>
      </c>
      <c r="C7" s="10" t="s">
        <v>249</v>
      </c>
      <c r="D7" s="10" t="s">
        <v>745</v>
      </c>
      <c r="E7" s="105" t="s">
        <v>746</v>
      </c>
      <c r="F7" s="10" t="s">
        <v>59</v>
      </c>
      <c r="G7" s="10" t="s">
        <v>747</v>
      </c>
      <c r="H7" s="10"/>
      <c r="I7" s="10" t="s">
        <v>42</v>
      </c>
      <c r="J7" s="11">
        <v>48054430.200000003</v>
      </c>
      <c r="K7" s="203">
        <v>11.278</v>
      </c>
      <c r="L7" s="13"/>
      <c r="M7" s="13"/>
      <c r="N7" s="4"/>
      <c r="O7" s="4"/>
      <c r="P7" s="10"/>
      <c r="Q7" s="10"/>
      <c r="R7" s="10"/>
      <c r="S7" s="10" t="s">
        <v>61</v>
      </c>
      <c r="T7" s="10"/>
      <c r="U7" s="10"/>
      <c r="V7" s="10" t="s">
        <v>1</v>
      </c>
      <c r="W7" s="10" t="s">
        <v>1</v>
      </c>
      <c r="X7" s="10" t="s">
        <v>1</v>
      </c>
      <c r="Y7" s="10" t="s">
        <v>1</v>
      </c>
      <c r="Z7" s="10" t="s">
        <v>748</v>
      </c>
      <c r="AA7" s="10">
        <v>200</v>
      </c>
      <c r="AB7" s="10"/>
      <c r="AC7" s="10"/>
      <c r="AD7" s="6" t="s">
        <v>742</v>
      </c>
      <c r="AE7" s="10">
        <v>200</v>
      </c>
      <c r="AF7" s="10" t="s">
        <v>1</v>
      </c>
      <c r="AG7" s="10" t="s">
        <v>1</v>
      </c>
      <c r="AH7" s="10"/>
      <c r="AI7" s="10"/>
      <c r="AJ7" s="10"/>
      <c r="AK7" s="10"/>
      <c r="AL7" s="191"/>
      <c r="AM7" s="10" t="s">
        <v>52</v>
      </c>
      <c r="AN7" s="204" t="s">
        <v>749</v>
      </c>
      <c r="AO7" s="10" t="s">
        <v>750</v>
      </c>
      <c r="AP7" s="6" t="s">
        <v>744</v>
      </c>
    </row>
    <row r="8" spans="1:42" ht="238.5" customHeight="1">
      <c r="A8" s="4">
        <v>3</v>
      </c>
      <c r="B8" s="4" t="s">
        <v>55</v>
      </c>
      <c r="C8" s="4" t="s">
        <v>249</v>
      </c>
      <c r="D8" s="4" t="s">
        <v>751</v>
      </c>
      <c r="E8" s="205" t="s">
        <v>752</v>
      </c>
      <c r="F8" s="4" t="s">
        <v>720</v>
      </c>
      <c r="G8" s="4" t="s">
        <v>753</v>
      </c>
      <c r="H8" s="4"/>
      <c r="I8" s="4" t="s">
        <v>42</v>
      </c>
      <c r="J8" s="14">
        <v>4348450</v>
      </c>
      <c r="K8" s="15">
        <v>5</v>
      </c>
      <c r="L8" s="16"/>
      <c r="M8" s="16"/>
      <c r="N8" s="4"/>
      <c r="O8" s="4"/>
      <c r="P8" s="4"/>
      <c r="Q8" s="4"/>
      <c r="R8" s="4"/>
      <c r="S8" s="4" t="s">
        <v>61</v>
      </c>
      <c r="T8" s="4"/>
      <c r="U8" s="4"/>
      <c r="V8" s="4" t="s">
        <v>1</v>
      </c>
      <c r="W8" s="4" t="s">
        <v>1</v>
      </c>
      <c r="X8" s="4" t="s">
        <v>1</v>
      </c>
      <c r="Y8" s="4" t="s">
        <v>1</v>
      </c>
      <c r="Z8" s="10" t="s">
        <v>748</v>
      </c>
      <c r="AA8" s="4">
        <v>1000</v>
      </c>
      <c r="AB8" s="4"/>
      <c r="AC8" s="4"/>
      <c r="AD8" s="6" t="s">
        <v>742</v>
      </c>
      <c r="AE8" s="4"/>
      <c r="AF8" s="4"/>
      <c r="AG8" s="4"/>
      <c r="AH8" s="4"/>
      <c r="AI8" s="4"/>
      <c r="AJ8" s="4"/>
      <c r="AK8" s="4"/>
      <c r="AL8" s="132"/>
      <c r="AM8" s="4" t="s">
        <v>52</v>
      </c>
      <c r="AN8" s="202" t="s">
        <v>754</v>
      </c>
      <c r="AO8" s="4" t="s">
        <v>755</v>
      </c>
      <c r="AP8" s="6" t="s">
        <v>744</v>
      </c>
    </row>
    <row r="9" spans="1:42" ht="297.75" customHeight="1">
      <c r="A9" s="10">
        <v>4</v>
      </c>
      <c r="B9" s="10" t="s">
        <v>55</v>
      </c>
      <c r="C9" s="10" t="s">
        <v>249</v>
      </c>
      <c r="D9" s="10" t="s">
        <v>756</v>
      </c>
      <c r="E9" s="105" t="s">
        <v>757</v>
      </c>
      <c r="F9" s="10"/>
      <c r="G9" s="10" t="s">
        <v>758</v>
      </c>
      <c r="H9" s="10"/>
      <c r="I9" s="10" t="s">
        <v>42</v>
      </c>
      <c r="J9" s="11">
        <v>19400174.829999998</v>
      </c>
      <c r="K9" s="12">
        <v>2.2307000000000001</v>
      </c>
      <c r="L9" s="13"/>
      <c r="M9" s="13"/>
      <c r="N9" s="4"/>
      <c r="O9" s="4"/>
      <c r="P9" s="10"/>
      <c r="Q9" s="10"/>
      <c r="R9" s="10"/>
      <c r="S9" s="4">
        <v>20</v>
      </c>
      <c r="T9" s="4" t="s">
        <v>1</v>
      </c>
      <c r="U9" s="4" t="s">
        <v>759</v>
      </c>
      <c r="V9" s="10" t="s">
        <v>1</v>
      </c>
      <c r="W9" s="10" t="s">
        <v>1</v>
      </c>
      <c r="X9" s="10" t="s">
        <v>1</v>
      </c>
      <c r="Y9" s="10" t="s">
        <v>1</v>
      </c>
      <c r="Z9" s="10" t="s">
        <v>760</v>
      </c>
      <c r="AA9" s="10">
        <v>150</v>
      </c>
      <c r="AB9" s="10" t="s">
        <v>1</v>
      </c>
      <c r="AC9" s="10" t="s">
        <v>759</v>
      </c>
      <c r="AD9" s="10" t="s">
        <v>761</v>
      </c>
      <c r="AE9" s="10">
        <v>100</v>
      </c>
      <c r="AF9" s="10"/>
      <c r="AG9" s="4" t="s">
        <v>759</v>
      </c>
      <c r="AH9" s="10"/>
      <c r="AI9" s="10"/>
      <c r="AJ9" s="10"/>
      <c r="AK9" s="10"/>
      <c r="AL9" s="191"/>
      <c r="AM9" s="10" t="s">
        <v>52</v>
      </c>
      <c r="AN9" s="206" t="s">
        <v>762</v>
      </c>
      <c r="AO9" s="207"/>
      <c r="AP9" s="6" t="s">
        <v>744</v>
      </c>
    </row>
    <row r="10" spans="1:42" ht="270.75">
      <c r="A10" s="10">
        <v>5</v>
      </c>
      <c r="B10" s="10" t="s">
        <v>36</v>
      </c>
      <c r="C10" s="10" t="s">
        <v>37</v>
      </c>
      <c r="D10" s="10" t="s">
        <v>763</v>
      </c>
      <c r="E10" s="208" t="s">
        <v>764</v>
      </c>
      <c r="F10" s="10" t="s">
        <v>40</v>
      </c>
      <c r="G10" s="207" t="s">
        <v>765</v>
      </c>
      <c r="H10" s="10"/>
      <c r="I10" s="10" t="s">
        <v>685</v>
      </c>
      <c r="J10" s="209">
        <v>4726961.54</v>
      </c>
      <c r="K10" s="210">
        <v>1.6318999999999999</v>
      </c>
      <c r="L10" s="13"/>
      <c r="M10" s="211">
        <v>1575.65</v>
      </c>
      <c r="N10" s="4"/>
      <c r="O10" s="4"/>
      <c r="P10" s="10"/>
      <c r="Q10" s="10"/>
      <c r="R10" s="10"/>
      <c r="S10" s="4"/>
      <c r="T10" s="4"/>
      <c r="U10" s="4"/>
      <c r="V10" s="205" t="s">
        <v>1</v>
      </c>
      <c r="W10" s="205" t="s">
        <v>1</v>
      </c>
      <c r="X10" s="205" t="s">
        <v>1</v>
      </c>
      <c r="Y10" s="205" t="s">
        <v>1</v>
      </c>
      <c r="Z10" s="4"/>
      <c r="AA10" s="4"/>
      <c r="AB10" s="4"/>
      <c r="AC10" s="4"/>
      <c r="AD10" s="4"/>
      <c r="AE10" s="4"/>
      <c r="AF10" s="4"/>
      <c r="AG10" s="4"/>
      <c r="AH10" s="10"/>
      <c r="AI10" s="10"/>
      <c r="AJ10" s="10"/>
      <c r="AK10" s="10"/>
      <c r="AL10" s="191"/>
      <c r="AM10" s="105" t="s">
        <v>52</v>
      </c>
      <c r="AN10" s="204" t="s">
        <v>766</v>
      </c>
      <c r="AO10" s="207" t="s">
        <v>767</v>
      </c>
      <c r="AP10" s="6"/>
    </row>
    <row r="11" spans="1:42">
      <c r="A11" s="185"/>
      <c r="B11" s="185"/>
      <c r="C11" s="185"/>
      <c r="D11" s="185"/>
      <c r="E11" s="185"/>
      <c r="F11" s="185"/>
      <c r="G11" s="185"/>
      <c r="H11" s="185"/>
      <c r="I11" s="185"/>
      <c r="J11" s="186"/>
      <c r="K11" s="187"/>
      <c r="L11" s="188"/>
      <c r="M11" s="188"/>
      <c r="N11" s="189"/>
      <c r="O11" s="189"/>
      <c r="P11" s="185"/>
      <c r="Q11" s="185"/>
      <c r="R11" s="185"/>
      <c r="S11" s="189"/>
      <c r="T11" s="189"/>
      <c r="U11" s="189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90"/>
    </row>
    <row r="12" spans="1:42">
      <c r="A12" s="3"/>
      <c r="B12" s="3"/>
      <c r="C12" s="3"/>
      <c r="D12" s="3"/>
      <c r="E12" s="3"/>
      <c r="F12" s="3"/>
      <c r="G12" s="3"/>
      <c r="H12" s="3"/>
      <c r="I12" s="3"/>
      <c r="J12" s="19"/>
      <c r="K12" s="20"/>
      <c r="L12" s="21"/>
      <c r="M12" s="21"/>
      <c r="N12" s="22"/>
      <c r="O12" s="22"/>
      <c r="P12" s="3"/>
      <c r="Q12" s="3"/>
      <c r="R12" s="3"/>
      <c r="S12" s="22"/>
      <c r="T12" s="22"/>
      <c r="U12" s="22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25"/>
    </row>
    <row r="13" spans="1:42">
      <c r="A13" s="3"/>
      <c r="B13" s="3"/>
      <c r="C13" s="3"/>
      <c r="D13" s="3"/>
      <c r="E13" s="3"/>
      <c r="F13" s="3"/>
      <c r="G13" s="3"/>
      <c r="H13" s="3"/>
      <c r="I13" s="3"/>
      <c r="J13" s="19"/>
      <c r="K13" s="20"/>
      <c r="L13" s="21"/>
      <c r="M13" s="21"/>
      <c r="N13" s="22"/>
      <c r="O13" s="22"/>
      <c r="P13" s="3"/>
      <c r="Q13" s="3"/>
      <c r="R13" s="3"/>
      <c r="S13" s="22"/>
      <c r="T13" s="22"/>
      <c r="U13" s="22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25"/>
    </row>
    <row r="14" spans="1:42">
      <c r="A14" s="3"/>
      <c r="B14" s="3"/>
      <c r="C14" s="3"/>
      <c r="D14" s="3"/>
      <c r="E14" s="3"/>
      <c r="F14" s="3"/>
      <c r="G14" s="3"/>
      <c r="H14" s="3"/>
      <c r="I14" s="3"/>
      <c r="J14" s="19"/>
      <c r="K14" s="20"/>
      <c r="L14" s="21"/>
      <c r="M14" s="21"/>
      <c r="N14" s="22"/>
      <c r="O14" s="2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25"/>
    </row>
    <row r="15" spans="1:42">
      <c r="A15" s="3"/>
      <c r="B15" s="3"/>
      <c r="C15" s="3"/>
      <c r="D15" s="3"/>
      <c r="E15" s="3"/>
      <c r="F15" s="3"/>
      <c r="G15" s="3"/>
      <c r="H15" s="3"/>
      <c r="I15" s="3"/>
      <c r="J15" s="19"/>
      <c r="K15" s="20"/>
      <c r="L15" s="21"/>
      <c r="M15" s="21"/>
      <c r="N15" s="22"/>
      <c r="O15" s="2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25"/>
    </row>
    <row r="16" spans="1:42">
      <c r="A16" s="3"/>
      <c r="B16" s="3"/>
      <c r="C16" s="3"/>
      <c r="D16" s="3"/>
      <c r="E16" s="3"/>
      <c r="F16" s="3"/>
      <c r="G16" s="3"/>
      <c r="H16" s="3"/>
      <c r="I16" s="3"/>
      <c r="J16" s="19"/>
      <c r="K16" s="20"/>
      <c r="L16" s="21"/>
      <c r="M16" s="21"/>
      <c r="N16" s="22"/>
      <c r="O16" s="2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25"/>
    </row>
    <row r="17" spans="1:42">
      <c r="A17" s="3"/>
      <c r="B17" s="3"/>
      <c r="C17" s="3"/>
      <c r="D17" s="3"/>
      <c r="E17" s="3"/>
      <c r="F17" s="3"/>
      <c r="G17" s="3"/>
      <c r="H17" s="3"/>
      <c r="I17" s="3"/>
      <c r="J17" s="19"/>
      <c r="K17" s="20"/>
      <c r="L17" s="21"/>
      <c r="M17" s="21"/>
      <c r="N17" s="22"/>
      <c r="O17" s="2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25"/>
    </row>
    <row r="18" spans="1:42">
      <c r="A18" s="3"/>
      <c r="B18" s="3"/>
      <c r="C18" s="3"/>
      <c r="D18" s="3"/>
      <c r="E18" s="3"/>
      <c r="F18" s="3"/>
      <c r="G18" s="3"/>
      <c r="H18" s="3"/>
      <c r="I18" s="3"/>
      <c r="J18" s="19"/>
      <c r="K18" s="20"/>
      <c r="L18" s="21"/>
      <c r="M18" s="21"/>
      <c r="N18" s="22"/>
      <c r="O18" s="2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25"/>
    </row>
    <row r="19" spans="1:42">
      <c r="A19" s="3"/>
      <c r="B19" s="3"/>
      <c r="C19" s="3"/>
      <c r="D19" s="3"/>
      <c r="E19" s="3"/>
      <c r="F19" s="3"/>
      <c r="G19" s="3"/>
      <c r="H19" s="3"/>
      <c r="I19" s="3"/>
      <c r="J19" s="19"/>
      <c r="K19" s="20"/>
      <c r="L19" s="21"/>
      <c r="M19" s="21"/>
      <c r="N19" s="22"/>
      <c r="O19" s="2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25"/>
    </row>
    <row r="20" spans="1:42">
      <c r="A20" s="3"/>
      <c r="B20" s="3"/>
      <c r="C20" s="3"/>
      <c r="D20" s="3"/>
      <c r="E20" s="3"/>
      <c r="F20" s="3"/>
      <c r="G20" s="3"/>
      <c r="H20" s="3"/>
      <c r="I20" s="3"/>
      <c r="J20" s="19"/>
      <c r="K20" s="20"/>
      <c r="L20" s="21"/>
      <c r="M20" s="21"/>
      <c r="N20" s="22"/>
      <c r="O20" s="2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25"/>
    </row>
    <row r="21" spans="1:42">
      <c r="A21" s="3"/>
      <c r="B21" s="3"/>
      <c r="C21" s="3"/>
      <c r="D21" s="3"/>
      <c r="E21" s="3"/>
      <c r="F21" s="3"/>
      <c r="G21" s="3"/>
      <c r="H21" s="3"/>
      <c r="I21" s="3"/>
      <c r="J21" s="19"/>
      <c r="K21" s="20"/>
      <c r="L21" s="21"/>
      <c r="M21" s="21"/>
      <c r="N21" s="22"/>
      <c r="O21" s="2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25"/>
    </row>
    <row r="22" spans="1:42">
      <c r="A22" s="3"/>
      <c r="B22" s="3"/>
      <c r="C22" s="3"/>
      <c r="D22" s="3"/>
      <c r="E22" s="3"/>
      <c r="F22" s="3"/>
      <c r="G22" s="3"/>
      <c r="H22" s="3"/>
      <c r="I22" s="3"/>
      <c r="J22" s="19"/>
      <c r="K22" s="20"/>
      <c r="L22" s="21"/>
      <c r="M22" s="21"/>
      <c r="N22" s="22"/>
      <c r="O22" s="2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25"/>
    </row>
    <row r="23" spans="1:42">
      <c r="A23" s="3"/>
      <c r="B23" s="3"/>
      <c r="C23" s="3"/>
      <c r="D23" s="3"/>
      <c r="E23" s="3"/>
      <c r="F23" s="3"/>
      <c r="G23" s="3"/>
      <c r="H23" s="3"/>
      <c r="I23" s="3"/>
      <c r="J23" s="19"/>
      <c r="K23" s="20"/>
      <c r="L23" s="21"/>
      <c r="M23" s="21"/>
      <c r="N23" s="22"/>
      <c r="O23" s="2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25"/>
    </row>
    <row r="24" spans="1:42">
      <c r="A24" s="3"/>
      <c r="B24" s="3"/>
      <c r="C24" s="3"/>
      <c r="D24" s="3"/>
      <c r="E24" s="3"/>
      <c r="F24" s="3"/>
      <c r="G24" s="3"/>
      <c r="H24" s="3"/>
      <c r="I24" s="3"/>
      <c r="J24" s="19"/>
      <c r="K24" s="20"/>
      <c r="L24" s="21"/>
      <c r="M24" s="21"/>
      <c r="N24" s="22"/>
      <c r="O24" s="2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25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19"/>
      <c r="K25" s="20"/>
      <c r="L25" s="21"/>
      <c r="M25" s="21"/>
      <c r="N25" s="22"/>
      <c r="O25" s="2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5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19"/>
      <c r="K26" s="20"/>
      <c r="L26" s="21"/>
      <c r="M26" s="21"/>
      <c r="N26" s="22"/>
      <c r="O26" s="2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5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19"/>
      <c r="K27" s="20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5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19"/>
      <c r="K28" s="20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5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19"/>
      <c r="K29" s="20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5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19"/>
      <c r="K30" s="20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5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19"/>
      <c r="K31" s="20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5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19"/>
      <c r="K32" s="20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5"/>
    </row>
    <row r="33" spans="1:42">
      <c r="A33" s="3"/>
      <c r="B33" s="3"/>
      <c r="C33" s="3"/>
      <c r="D33" s="3"/>
      <c r="E33" s="3"/>
      <c r="F33" s="3"/>
      <c r="G33" s="3"/>
      <c r="H33" s="3"/>
      <c r="I33" s="3"/>
      <c r="J33" s="19"/>
      <c r="K33" s="20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5"/>
    </row>
    <row r="34" spans="1:42">
      <c r="A34" s="3"/>
      <c r="B34" s="3"/>
      <c r="C34" s="3"/>
      <c r="D34" s="3"/>
      <c r="E34" s="3"/>
      <c r="F34" s="3"/>
      <c r="G34" s="3"/>
      <c r="H34" s="3"/>
      <c r="I34" s="3"/>
      <c r="J34" s="19"/>
      <c r="K34" s="20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5"/>
    </row>
    <row r="35" spans="1:42">
      <c r="A35" s="3"/>
      <c r="B35" s="3"/>
      <c r="C35" s="3"/>
      <c r="D35" s="3"/>
      <c r="E35" s="3"/>
      <c r="F35" s="3"/>
      <c r="G35" s="3"/>
      <c r="H35" s="3"/>
      <c r="I35" s="3"/>
      <c r="J35" s="19"/>
      <c r="K35" s="20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5"/>
    </row>
    <row r="36" spans="1:42">
      <c r="A36" s="3"/>
      <c r="B36" s="3"/>
      <c r="C36" s="3"/>
      <c r="D36" s="3"/>
      <c r="E36" s="3"/>
      <c r="F36" s="3"/>
      <c r="G36" s="3"/>
      <c r="H36" s="3"/>
      <c r="I36" s="3"/>
      <c r="J36" s="19"/>
      <c r="K36" s="20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5"/>
    </row>
    <row r="37" spans="1:42">
      <c r="A37" s="3"/>
      <c r="B37" s="3"/>
      <c r="C37" s="3"/>
      <c r="D37" s="3"/>
      <c r="E37" s="3"/>
      <c r="F37" s="3"/>
      <c r="G37" s="3"/>
      <c r="H37" s="3"/>
      <c r="I37" s="3"/>
      <c r="J37" s="19"/>
      <c r="K37" s="20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5"/>
    </row>
    <row r="38" spans="1:42">
      <c r="A38" s="3"/>
      <c r="B38" s="3"/>
      <c r="C38" s="3"/>
      <c r="D38" s="3"/>
      <c r="E38" s="3"/>
      <c r="F38" s="3"/>
      <c r="G38" s="3"/>
      <c r="H38" s="3"/>
      <c r="I38" s="3"/>
      <c r="J38" s="19"/>
      <c r="K38" s="20"/>
      <c r="L38" s="21"/>
      <c r="M38" s="21"/>
      <c r="N38" s="22" t="str">
        <f t="shared" ref="N38:N87" si="0">IFERROR(M38/K38,"-")</f>
        <v>-</v>
      </c>
      <c r="O38" s="22" t="str">
        <f t="shared" ref="O38:O87" si="1">IFERROR(M38/L38,"-")</f>
        <v>-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5"/>
    </row>
    <row r="39" spans="1:42">
      <c r="A39" s="3"/>
      <c r="B39" s="3"/>
      <c r="C39" s="3"/>
      <c r="D39" s="3"/>
      <c r="E39" s="3"/>
      <c r="F39" s="3"/>
      <c r="G39" s="3"/>
      <c r="H39" s="3"/>
      <c r="I39" s="3"/>
      <c r="J39" s="19"/>
      <c r="K39" s="20"/>
      <c r="L39" s="21"/>
      <c r="M39" s="21"/>
      <c r="N39" s="22" t="str">
        <f t="shared" si="0"/>
        <v>-</v>
      </c>
      <c r="O39" s="22" t="str">
        <f t="shared" si="1"/>
        <v>-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5"/>
    </row>
    <row r="40" spans="1:42">
      <c r="A40" s="3"/>
      <c r="B40" s="3"/>
      <c r="C40" s="3"/>
      <c r="D40" s="3"/>
      <c r="E40" s="3"/>
      <c r="F40" s="3"/>
      <c r="G40" s="3"/>
      <c r="H40" s="3"/>
      <c r="I40" s="3"/>
      <c r="J40" s="19"/>
      <c r="K40" s="20"/>
      <c r="L40" s="21"/>
      <c r="M40" s="21"/>
      <c r="N40" s="22" t="str">
        <f t="shared" si="0"/>
        <v>-</v>
      </c>
      <c r="O40" s="22" t="str">
        <f t="shared" si="1"/>
        <v>-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5"/>
    </row>
    <row r="41" spans="1:42">
      <c r="A41" s="3"/>
      <c r="B41" s="3"/>
      <c r="C41" s="3"/>
      <c r="D41" s="3"/>
      <c r="E41" s="3"/>
      <c r="F41" s="3"/>
      <c r="G41" s="3"/>
      <c r="H41" s="3"/>
      <c r="I41" s="3"/>
      <c r="J41" s="19"/>
      <c r="K41" s="20"/>
      <c r="L41" s="21"/>
      <c r="M41" s="21"/>
      <c r="N41" s="22" t="str">
        <f t="shared" si="0"/>
        <v>-</v>
      </c>
      <c r="O41" s="22" t="str">
        <f t="shared" si="1"/>
        <v>-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5"/>
    </row>
    <row r="42" spans="1:42">
      <c r="A42" s="3"/>
      <c r="B42" s="3"/>
      <c r="C42" s="3"/>
      <c r="D42" s="3"/>
      <c r="E42" s="3"/>
      <c r="F42" s="3"/>
      <c r="G42" s="3"/>
      <c r="H42" s="3"/>
      <c r="I42" s="3"/>
      <c r="J42" s="19"/>
      <c r="K42" s="20"/>
      <c r="L42" s="21"/>
      <c r="M42" s="21"/>
      <c r="N42" s="22" t="str">
        <f t="shared" si="0"/>
        <v>-</v>
      </c>
      <c r="O42" s="22" t="str">
        <f t="shared" si="1"/>
        <v>-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5"/>
    </row>
    <row r="43" spans="1:42">
      <c r="A43" s="3"/>
      <c r="B43" s="3"/>
      <c r="C43" s="3"/>
      <c r="D43" s="3"/>
      <c r="E43" s="3"/>
      <c r="F43" s="3"/>
      <c r="G43" s="3"/>
      <c r="H43" s="3"/>
      <c r="I43" s="3"/>
      <c r="J43" s="19"/>
      <c r="K43" s="20"/>
      <c r="L43" s="21"/>
      <c r="M43" s="21"/>
      <c r="N43" s="22" t="str">
        <f t="shared" si="0"/>
        <v>-</v>
      </c>
      <c r="O43" s="22" t="str">
        <f t="shared" si="1"/>
        <v>-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5"/>
    </row>
    <row r="44" spans="1:42">
      <c r="A44" s="3"/>
      <c r="B44" s="3"/>
      <c r="C44" s="3"/>
      <c r="D44" s="3"/>
      <c r="E44" s="3"/>
      <c r="F44" s="3"/>
      <c r="G44" s="3"/>
      <c r="H44" s="3"/>
      <c r="I44" s="3"/>
      <c r="J44" s="19"/>
      <c r="K44" s="20"/>
      <c r="L44" s="21"/>
      <c r="M44" s="21"/>
      <c r="N44" s="22" t="str">
        <f t="shared" si="0"/>
        <v>-</v>
      </c>
      <c r="O44" s="22" t="str">
        <f t="shared" si="1"/>
        <v>-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5"/>
    </row>
    <row r="45" spans="1:42">
      <c r="A45" s="3"/>
      <c r="B45" s="3"/>
      <c r="C45" s="3"/>
      <c r="D45" s="3"/>
      <c r="E45" s="3"/>
      <c r="F45" s="3"/>
      <c r="G45" s="3"/>
      <c r="H45" s="3"/>
      <c r="I45" s="3"/>
      <c r="J45" s="19"/>
      <c r="K45" s="20"/>
      <c r="L45" s="21"/>
      <c r="M45" s="21"/>
      <c r="N45" s="22" t="str">
        <f t="shared" si="0"/>
        <v>-</v>
      </c>
      <c r="O45" s="22" t="str">
        <f t="shared" si="1"/>
        <v>-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5"/>
    </row>
    <row r="46" spans="1:42">
      <c r="A46" s="3"/>
      <c r="B46" s="3"/>
      <c r="C46" s="3"/>
      <c r="D46" s="3"/>
      <c r="E46" s="3"/>
      <c r="F46" s="3"/>
      <c r="G46" s="3"/>
      <c r="H46" s="3"/>
      <c r="I46" s="3"/>
      <c r="J46" s="19"/>
      <c r="K46" s="20"/>
      <c r="L46" s="21"/>
      <c r="M46" s="21"/>
      <c r="N46" s="22" t="str">
        <f t="shared" si="0"/>
        <v>-</v>
      </c>
      <c r="O46" s="22" t="str">
        <f t="shared" si="1"/>
        <v>-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5"/>
    </row>
    <row r="47" spans="1:42">
      <c r="A47" s="3"/>
      <c r="B47" s="3"/>
      <c r="C47" s="3"/>
      <c r="D47" s="3"/>
      <c r="E47" s="3"/>
      <c r="F47" s="3"/>
      <c r="G47" s="3"/>
      <c r="H47" s="3"/>
      <c r="I47" s="3"/>
      <c r="J47" s="19"/>
      <c r="K47" s="20"/>
      <c r="L47" s="21"/>
      <c r="M47" s="21"/>
      <c r="N47" s="22" t="str">
        <f t="shared" si="0"/>
        <v>-</v>
      </c>
      <c r="O47" s="22" t="str">
        <f t="shared" si="1"/>
        <v>-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5"/>
    </row>
    <row r="48" spans="1:42">
      <c r="A48" s="3"/>
      <c r="B48" s="3"/>
      <c r="C48" s="3"/>
      <c r="D48" s="3"/>
      <c r="E48" s="3"/>
      <c r="F48" s="3"/>
      <c r="G48" s="3"/>
      <c r="H48" s="3"/>
      <c r="I48" s="3"/>
      <c r="J48" s="19"/>
      <c r="K48" s="20"/>
      <c r="L48" s="21"/>
      <c r="M48" s="21"/>
      <c r="N48" s="22" t="str">
        <f t="shared" si="0"/>
        <v>-</v>
      </c>
      <c r="O48" s="22" t="str">
        <f t="shared" si="1"/>
        <v>-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5"/>
    </row>
    <row r="49" spans="1:42">
      <c r="A49" s="3"/>
      <c r="B49" s="3"/>
      <c r="C49" s="3"/>
      <c r="D49" s="3"/>
      <c r="E49" s="3"/>
      <c r="F49" s="3"/>
      <c r="G49" s="3"/>
      <c r="H49" s="3"/>
      <c r="I49" s="3"/>
      <c r="J49" s="19"/>
      <c r="K49" s="20"/>
      <c r="L49" s="21"/>
      <c r="M49" s="21"/>
      <c r="N49" s="22" t="str">
        <f t="shared" si="0"/>
        <v>-</v>
      </c>
      <c r="O49" s="22" t="str">
        <f t="shared" si="1"/>
        <v>-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5"/>
    </row>
    <row r="50" spans="1:42">
      <c r="A50" s="3"/>
      <c r="B50" s="3"/>
      <c r="C50" s="3"/>
      <c r="D50" s="3"/>
      <c r="E50" s="3"/>
      <c r="F50" s="3"/>
      <c r="G50" s="3"/>
      <c r="H50" s="3"/>
      <c r="I50" s="3"/>
      <c r="J50" s="19"/>
      <c r="K50" s="20"/>
      <c r="L50" s="21"/>
      <c r="M50" s="21"/>
      <c r="N50" s="22" t="str">
        <f t="shared" si="0"/>
        <v>-</v>
      </c>
      <c r="O50" s="22" t="str">
        <f t="shared" si="1"/>
        <v>-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5"/>
    </row>
    <row r="51" spans="1:42">
      <c r="A51" s="3"/>
      <c r="B51" s="3"/>
      <c r="C51" s="3"/>
      <c r="D51" s="3"/>
      <c r="E51" s="3"/>
      <c r="F51" s="3"/>
      <c r="G51" s="3"/>
      <c r="H51" s="3"/>
      <c r="I51" s="3"/>
      <c r="J51" s="19"/>
      <c r="K51" s="20"/>
      <c r="L51" s="21"/>
      <c r="M51" s="21"/>
      <c r="N51" s="22" t="str">
        <f t="shared" si="0"/>
        <v>-</v>
      </c>
      <c r="O51" s="22" t="str">
        <f t="shared" si="1"/>
        <v>-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5"/>
    </row>
    <row r="52" spans="1:42">
      <c r="A52" s="3"/>
      <c r="B52" s="3"/>
      <c r="C52" s="3"/>
      <c r="D52" s="3"/>
      <c r="E52" s="3"/>
      <c r="F52" s="3"/>
      <c r="G52" s="3"/>
      <c r="H52" s="3"/>
      <c r="I52" s="3"/>
      <c r="J52" s="19"/>
      <c r="K52" s="20"/>
      <c r="L52" s="21"/>
      <c r="M52" s="21"/>
      <c r="N52" s="22" t="str">
        <f t="shared" si="0"/>
        <v>-</v>
      </c>
      <c r="O52" s="22" t="str">
        <f t="shared" si="1"/>
        <v>-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5"/>
    </row>
    <row r="53" spans="1:42">
      <c r="A53" s="3"/>
      <c r="B53" s="3"/>
      <c r="C53" s="3"/>
      <c r="D53" s="3"/>
      <c r="E53" s="3"/>
      <c r="F53" s="3"/>
      <c r="G53" s="3"/>
      <c r="H53" s="3"/>
      <c r="I53" s="3"/>
      <c r="J53" s="19"/>
      <c r="K53" s="20"/>
      <c r="L53" s="21"/>
      <c r="M53" s="21"/>
      <c r="N53" s="22" t="str">
        <f t="shared" si="0"/>
        <v>-</v>
      </c>
      <c r="O53" s="22" t="str">
        <f t="shared" si="1"/>
        <v>-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5"/>
    </row>
    <row r="54" spans="1:42">
      <c r="A54" s="3"/>
      <c r="B54" s="3"/>
      <c r="C54" s="3"/>
      <c r="D54" s="3"/>
      <c r="E54" s="3"/>
      <c r="F54" s="3"/>
      <c r="G54" s="3"/>
      <c r="H54" s="3"/>
      <c r="I54" s="3"/>
      <c r="J54" s="19"/>
      <c r="K54" s="20"/>
      <c r="L54" s="21"/>
      <c r="M54" s="21"/>
      <c r="N54" s="22" t="str">
        <f t="shared" si="0"/>
        <v>-</v>
      </c>
      <c r="O54" s="22" t="str">
        <f t="shared" si="1"/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5"/>
    </row>
    <row r="55" spans="1:42">
      <c r="A55" s="3"/>
      <c r="B55" s="3"/>
      <c r="C55" s="3"/>
      <c r="D55" s="3"/>
      <c r="E55" s="3"/>
      <c r="F55" s="3"/>
      <c r="G55" s="3"/>
      <c r="H55" s="3"/>
      <c r="I55" s="3"/>
      <c r="J55" s="19"/>
      <c r="K55" s="20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5"/>
    </row>
    <row r="56" spans="1:42">
      <c r="A56" s="3"/>
      <c r="B56" s="3"/>
      <c r="C56" s="3"/>
      <c r="D56" s="3"/>
      <c r="E56" s="3"/>
      <c r="F56" s="3"/>
      <c r="G56" s="3"/>
      <c r="H56" s="3"/>
      <c r="I56" s="3"/>
      <c r="J56" s="19"/>
      <c r="K56" s="20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5"/>
    </row>
    <row r="57" spans="1:42">
      <c r="A57" s="3"/>
      <c r="B57" s="3"/>
      <c r="C57" s="3"/>
      <c r="D57" s="3"/>
      <c r="E57" s="3"/>
      <c r="F57" s="3"/>
      <c r="G57" s="3"/>
      <c r="H57" s="3"/>
      <c r="I57" s="3"/>
      <c r="J57" s="19"/>
      <c r="K57" s="20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5"/>
    </row>
    <row r="58" spans="1:42">
      <c r="A58" s="3"/>
      <c r="B58" s="3"/>
      <c r="C58" s="3"/>
      <c r="D58" s="3"/>
      <c r="E58" s="3"/>
      <c r="F58" s="3"/>
      <c r="G58" s="3"/>
      <c r="H58" s="3"/>
      <c r="I58" s="3"/>
      <c r="J58" s="19"/>
      <c r="K58" s="20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5"/>
    </row>
    <row r="59" spans="1:42">
      <c r="A59" s="3"/>
      <c r="B59" s="3"/>
      <c r="C59" s="3"/>
      <c r="D59" s="3"/>
      <c r="E59" s="3"/>
      <c r="F59" s="3"/>
      <c r="G59" s="3"/>
      <c r="H59" s="3"/>
      <c r="I59" s="3"/>
      <c r="J59" s="19"/>
      <c r="K59" s="20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5"/>
    </row>
    <row r="60" spans="1:42">
      <c r="A60" s="3"/>
      <c r="B60" s="3"/>
      <c r="C60" s="3"/>
      <c r="D60" s="3"/>
      <c r="E60" s="3"/>
      <c r="F60" s="3"/>
      <c r="G60" s="3"/>
      <c r="H60" s="3"/>
      <c r="I60" s="3"/>
      <c r="J60" s="19"/>
      <c r="K60" s="20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5"/>
    </row>
    <row r="61" spans="1:42">
      <c r="A61" s="3"/>
      <c r="B61" s="3"/>
      <c r="C61" s="3"/>
      <c r="D61" s="3"/>
      <c r="E61" s="3"/>
      <c r="F61" s="3"/>
      <c r="G61" s="3"/>
      <c r="H61" s="3"/>
      <c r="I61" s="3"/>
      <c r="J61" s="19"/>
      <c r="K61" s="20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5"/>
    </row>
    <row r="62" spans="1:42">
      <c r="A62" s="3"/>
      <c r="B62" s="3"/>
      <c r="C62" s="3"/>
      <c r="D62" s="3"/>
      <c r="E62" s="3"/>
      <c r="F62" s="3"/>
      <c r="G62" s="3"/>
      <c r="H62" s="3"/>
      <c r="I62" s="3"/>
      <c r="J62" s="19"/>
      <c r="K62" s="20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5"/>
    </row>
    <row r="63" spans="1:42">
      <c r="A63" s="3"/>
      <c r="B63" s="3"/>
      <c r="C63" s="3"/>
      <c r="D63" s="3"/>
      <c r="E63" s="3"/>
      <c r="F63" s="3"/>
      <c r="G63" s="3"/>
      <c r="H63" s="3"/>
      <c r="I63" s="3"/>
      <c r="J63" s="19"/>
      <c r="K63" s="20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5"/>
    </row>
    <row r="64" spans="1:42">
      <c r="A64" s="3"/>
      <c r="B64" s="3"/>
      <c r="C64" s="3"/>
      <c r="D64" s="3"/>
      <c r="E64" s="3"/>
      <c r="F64" s="3"/>
      <c r="G64" s="3"/>
      <c r="H64" s="3"/>
      <c r="I64" s="3"/>
      <c r="J64" s="19"/>
      <c r="K64" s="20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5"/>
    </row>
    <row r="65" spans="1:42">
      <c r="A65" s="3"/>
      <c r="B65" s="3"/>
      <c r="C65" s="3"/>
      <c r="D65" s="3"/>
      <c r="E65" s="3"/>
      <c r="F65" s="3"/>
      <c r="G65" s="3"/>
      <c r="H65" s="3"/>
      <c r="I65" s="3"/>
      <c r="J65" s="19"/>
      <c r="K65" s="20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5"/>
    </row>
    <row r="66" spans="1:42">
      <c r="A66" s="3"/>
      <c r="B66" s="3"/>
      <c r="C66" s="3"/>
      <c r="D66" s="3"/>
      <c r="E66" s="3"/>
      <c r="F66" s="3"/>
      <c r="G66" s="3"/>
      <c r="H66" s="3"/>
      <c r="I66" s="3"/>
      <c r="J66" s="19"/>
      <c r="K66" s="20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5"/>
    </row>
    <row r="67" spans="1:42">
      <c r="A67" s="3"/>
      <c r="B67" s="3"/>
      <c r="C67" s="3"/>
      <c r="D67" s="3"/>
      <c r="E67" s="3"/>
      <c r="F67" s="3"/>
      <c r="G67" s="3"/>
      <c r="H67" s="3"/>
      <c r="I67" s="3"/>
      <c r="J67" s="19"/>
      <c r="K67" s="20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5"/>
    </row>
    <row r="68" spans="1:42">
      <c r="A68" s="3"/>
      <c r="B68" s="3"/>
      <c r="C68" s="3"/>
      <c r="D68" s="3"/>
      <c r="E68" s="3"/>
      <c r="F68" s="3"/>
      <c r="G68" s="3"/>
      <c r="H68" s="3"/>
      <c r="I68" s="3"/>
      <c r="J68" s="19"/>
      <c r="K68" s="20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5"/>
    </row>
    <row r="69" spans="1:42">
      <c r="A69" s="3"/>
      <c r="B69" s="3"/>
      <c r="C69" s="3"/>
      <c r="D69" s="3"/>
      <c r="E69" s="3"/>
      <c r="F69" s="3"/>
      <c r="G69" s="3"/>
      <c r="H69" s="3"/>
      <c r="I69" s="3"/>
      <c r="J69" s="19"/>
      <c r="K69" s="20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5"/>
    </row>
    <row r="70" spans="1:42">
      <c r="A70" s="3"/>
      <c r="B70" s="3"/>
      <c r="C70" s="3"/>
      <c r="D70" s="3"/>
      <c r="E70" s="3"/>
      <c r="F70" s="3"/>
      <c r="G70" s="3"/>
      <c r="H70" s="3"/>
      <c r="I70" s="3"/>
      <c r="J70" s="19"/>
      <c r="K70" s="20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5"/>
    </row>
    <row r="71" spans="1:42">
      <c r="A71" s="3"/>
      <c r="B71" s="3"/>
      <c r="C71" s="3"/>
      <c r="D71" s="3"/>
      <c r="E71" s="3"/>
      <c r="F71" s="3"/>
      <c r="G71" s="3"/>
      <c r="H71" s="3"/>
      <c r="I71" s="3"/>
      <c r="J71" s="19"/>
      <c r="K71" s="20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5"/>
    </row>
    <row r="72" spans="1:42">
      <c r="A72" s="3"/>
      <c r="B72" s="3"/>
      <c r="C72" s="3"/>
      <c r="D72" s="3"/>
      <c r="E72" s="3"/>
      <c r="F72" s="3"/>
      <c r="G72" s="3"/>
      <c r="H72" s="3"/>
      <c r="I72" s="3"/>
      <c r="J72" s="19"/>
      <c r="K72" s="20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5"/>
    </row>
    <row r="73" spans="1:42">
      <c r="A73" s="3"/>
      <c r="B73" s="3"/>
      <c r="C73" s="3"/>
      <c r="D73" s="3"/>
      <c r="E73" s="3"/>
      <c r="F73" s="3"/>
      <c r="G73" s="3"/>
      <c r="H73" s="3"/>
      <c r="I73" s="3"/>
      <c r="J73" s="19"/>
      <c r="K73" s="20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5"/>
    </row>
    <row r="74" spans="1:42">
      <c r="A74" s="3"/>
      <c r="B74" s="3"/>
      <c r="C74" s="3"/>
      <c r="D74" s="3"/>
      <c r="E74" s="3"/>
      <c r="F74" s="3"/>
      <c r="G74" s="3"/>
      <c r="H74" s="3"/>
      <c r="I74" s="3"/>
      <c r="J74" s="19"/>
      <c r="K74" s="20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5"/>
    </row>
    <row r="75" spans="1:42">
      <c r="A75" s="3"/>
      <c r="B75" s="3"/>
      <c r="C75" s="3"/>
      <c r="D75" s="3"/>
      <c r="E75" s="3"/>
      <c r="F75" s="3"/>
      <c r="G75" s="3"/>
      <c r="H75" s="3"/>
      <c r="I75" s="3"/>
      <c r="J75" s="19"/>
      <c r="K75" s="20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5"/>
    </row>
    <row r="76" spans="1:42">
      <c r="A76" s="3"/>
      <c r="B76" s="3"/>
      <c r="C76" s="3"/>
      <c r="D76" s="3"/>
      <c r="E76" s="3"/>
      <c r="F76" s="3"/>
      <c r="G76" s="3"/>
      <c r="H76" s="3"/>
      <c r="I76" s="3"/>
      <c r="J76" s="19"/>
      <c r="K76" s="20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5"/>
    </row>
    <row r="77" spans="1:42">
      <c r="A77" s="3"/>
      <c r="B77" s="3"/>
      <c r="C77" s="3"/>
      <c r="D77" s="3"/>
      <c r="E77" s="3"/>
      <c r="F77" s="3"/>
      <c r="G77" s="3"/>
      <c r="H77" s="3"/>
      <c r="I77" s="3"/>
      <c r="J77" s="19"/>
      <c r="K77" s="20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5"/>
    </row>
    <row r="78" spans="1:42">
      <c r="A78" s="3"/>
      <c r="B78" s="3"/>
      <c r="C78" s="3"/>
      <c r="D78" s="3"/>
      <c r="E78" s="3"/>
      <c r="F78" s="3"/>
      <c r="G78" s="3"/>
      <c r="H78" s="3"/>
      <c r="I78" s="3"/>
      <c r="J78" s="19"/>
      <c r="K78" s="20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5"/>
    </row>
    <row r="79" spans="1:42">
      <c r="A79" s="3"/>
      <c r="B79" s="3"/>
      <c r="C79" s="3"/>
      <c r="D79" s="3"/>
      <c r="E79" s="3"/>
      <c r="F79" s="3"/>
      <c r="G79" s="3"/>
      <c r="H79" s="3"/>
      <c r="I79" s="3"/>
      <c r="J79" s="19"/>
      <c r="K79" s="20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5"/>
    </row>
    <row r="80" spans="1:42">
      <c r="A80" s="3"/>
      <c r="B80" s="3"/>
      <c r="C80" s="3"/>
      <c r="D80" s="3"/>
      <c r="E80" s="3"/>
      <c r="F80" s="3"/>
      <c r="G80" s="3"/>
      <c r="H80" s="3"/>
      <c r="I80" s="3"/>
      <c r="J80" s="19"/>
      <c r="K80" s="20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5"/>
    </row>
    <row r="81" spans="1:42">
      <c r="A81" s="3"/>
      <c r="B81" s="3"/>
      <c r="C81" s="3"/>
      <c r="D81" s="3"/>
      <c r="E81" s="3"/>
      <c r="F81" s="3"/>
      <c r="G81" s="3"/>
      <c r="H81" s="3"/>
      <c r="I81" s="3"/>
      <c r="J81" s="19"/>
      <c r="K81" s="20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5"/>
    </row>
    <row r="82" spans="1:42">
      <c r="A82" s="3"/>
      <c r="B82" s="3"/>
      <c r="C82" s="3"/>
      <c r="D82" s="3"/>
      <c r="E82" s="3"/>
      <c r="F82" s="3"/>
      <c r="G82" s="3"/>
      <c r="H82" s="3"/>
      <c r="I82" s="3"/>
      <c r="J82" s="19"/>
      <c r="K82" s="20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5"/>
    </row>
    <row r="83" spans="1:42">
      <c r="A83" s="3"/>
      <c r="B83" s="3"/>
      <c r="C83" s="3"/>
      <c r="D83" s="3"/>
      <c r="E83" s="3"/>
      <c r="F83" s="3"/>
      <c r="G83" s="3"/>
      <c r="H83" s="3"/>
      <c r="I83" s="3"/>
      <c r="J83" s="19"/>
      <c r="K83" s="20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5"/>
    </row>
    <row r="84" spans="1:42">
      <c r="A84" s="3"/>
      <c r="B84" s="3"/>
      <c r="C84" s="3"/>
      <c r="D84" s="3"/>
      <c r="E84" s="3"/>
      <c r="F84" s="3"/>
      <c r="G84" s="3"/>
      <c r="H84" s="3"/>
      <c r="I84" s="3"/>
      <c r="J84" s="19"/>
      <c r="K84" s="20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5"/>
    </row>
    <row r="85" spans="1:42">
      <c r="A85" s="3"/>
      <c r="B85" s="3"/>
      <c r="C85" s="3"/>
      <c r="D85" s="3"/>
      <c r="E85" s="3"/>
      <c r="F85" s="3"/>
      <c r="G85" s="3"/>
      <c r="H85" s="3"/>
      <c r="I85" s="3"/>
      <c r="J85" s="19"/>
      <c r="K85" s="20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5"/>
    </row>
    <row r="86" spans="1:42">
      <c r="A86" s="3"/>
      <c r="B86" s="3"/>
      <c r="C86" s="3"/>
      <c r="D86" s="3"/>
      <c r="E86" s="3"/>
      <c r="F86" s="3"/>
      <c r="G86" s="3"/>
      <c r="H86" s="3"/>
      <c r="I86" s="3"/>
      <c r="J86" s="19"/>
      <c r="K86" s="20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5"/>
    </row>
    <row r="87" spans="1:42">
      <c r="A87" s="3"/>
      <c r="B87" s="3"/>
      <c r="C87" s="3"/>
      <c r="D87" s="3"/>
      <c r="E87" s="3"/>
      <c r="F87" s="3"/>
      <c r="G87" s="3"/>
      <c r="H87" s="3"/>
      <c r="I87" s="3"/>
      <c r="J87" s="19"/>
      <c r="K87" s="20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5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4">
    <dataValidation type="list" allowBlank="1" showInputMessage="1" showErrorMessage="1" errorTitle="Значение из списка" sqref="B6:B87">
      <formula1>"земельный участок,инвестиционная площадка"</formula1>
    </dataValidation>
    <dataValidation type="list" allowBlank="1" showInputMessage="1" showErrorMessage="1" sqref="F7:F87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87">
      <formula1>"ТОСЭР,ОЭЗ,Индустриальный парк"</formula1>
    </dataValidation>
    <dataValidation type="list" allowBlank="1" showInputMessage="1" showErrorMessage="1" sqref="I6:I87">
      <formula1>"федеральная,региональная,муниципальная,неразграниченная,частная"</formula1>
    </dataValidation>
  </dataValidations>
  <hyperlinks>
    <hyperlink ref="AN6" r:id="rId1"/>
    <hyperlink ref="AN7" r:id="rId2"/>
    <hyperlink ref="AN8" r:id="rId3"/>
    <hyperlink ref="AN9" r:id="rId4"/>
    <hyperlink ref="AN10" r:id="rId5"/>
  </hyperlinks>
  <pageMargins left="0.70078740157480324" right="0.70078740157480324" top="0.75196850393700787" bottom="0.75196850393700787" header="0.3" footer="0.3"/>
  <pageSetup paperSize="9" firstPageNumber="2147483648" orientation="portrait"/>
  <drawing r:id="rId6"/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8"/>
  <sheetViews>
    <sheetView tabSelected="1" topLeftCell="A3" zoomScaleNormal="100" workbookViewId="0">
      <selection activeCell="B3" sqref="B3:B5"/>
    </sheetView>
  </sheetViews>
  <sheetFormatPr defaultRowHeight="15"/>
  <cols>
    <col min="1" max="1" width="4.85546875" customWidth="1"/>
    <col min="10" max="10" width="12" customWidth="1"/>
    <col min="41" max="41" width="7.5703125" customWidth="1"/>
    <col min="42" max="42" width="11.710937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101.25" customHeight="1">
      <c r="A5" s="258"/>
      <c r="B5" s="258"/>
      <c r="C5" s="258"/>
      <c r="D5" s="258"/>
      <c r="E5" s="258"/>
      <c r="F5" s="258"/>
      <c r="G5" s="258"/>
      <c r="H5" s="258"/>
      <c r="I5" s="246"/>
      <c r="J5" s="246"/>
      <c r="K5" s="246"/>
      <c r="L5" s="258"/>
      <c r="M5" s="258"/>
      <c r="N5" s="258"/>
      <c r="O5" s="258"/>
      <c r="P5" s="258"/>
      <c r="Q5" s="258"/>
      <c r="R5" s="212" t="s">
        <v>30</v>
      </c>
      <c r="S5" s="212" t="s">
        <v>31</v>
      </c>
      <c r="T5" s="212" t="s">
        <v>32</v>
      </c>
      <c r="U5" s="212" t="s">
        <v>33</v>
      </c>
      <c r="V5" s="212" t="s">
        <v>30</v>
      </c>
      <c r="W5" s="212" t="s">
        <v>31</v>
      </c>
      <c r="X5" s="212" t="s">
        <v>32</v>
      </c>
      <c r="Y5" s="212" t="s">
        <v>33</v>
      </c>
      <c r="Z5" s="212" t="s">
        <v>30</v>
      </c>
      <c r="AA5" s="212" t="s">
        <v>31</v>
      </c>
      <c r="AB5" s="212" t="s">
        <v>32</v>
      </c>
      <c r="AC5" s="212" t="s">
        <v>33</v>
      </c>
      <c r="AD5" s="212" t="s">
        <v>34</v>
      </c>
      <c r="AE5" s="212" t="s">
        <v>31</v>
      </c>
      <c r="AF5" s="212" t="s">
        <v>32</v>
      </c>
      <c r="AG5" s="212" t="s">
        <v>33</v>
      </c>
      <c r="AH5" s="212" t="s">
        <v>35</v>
      </c>
      <c r="AI5" s="221" t="s">
        <v>31</v>
      </c>
      <c r="AJ5" s="212" t="s">
        <v>32</v>
      </c>
      <c r="AK5" s="212" t="s">
        <v>33</v>
      </c>
      <c r="AL5" s="258"/>
      <c r="AM5" s="258"/>
      <c r="AN5" s="258"/>
      <c r="AO5" s="258"/>
      <c r="AP5" s="258"/>
    </row>
    <row r="6" spans="1:42" ht="162.75" customHeight="1">
      <c r="A6" s="222">
        <v>1</v>
      </c>
      <c r="B6" s="223" t="s">
        <v>55</v>
      </c>
      <c r="C6" s="222"/>
      <c r="D6" s="222" t="s">
        <v>784</v>
      </c>
      <c r="E6" s="222" t="s">
        <v>786</v>
      </c>
      <c r="F6" s="223" t="s">
        <v>791</v>
      </c>
      <c r="G6" s="223" t="s">
        <v>785</v>
      </c>
      <c r="H6" s="222"/>
      <c r="I6" s="224"/>
      <c r="J6" s="225">
        <v>239094</v>
      </c>
      <c r="K6" s="224">
        <v>622.4</v>
      </c>
      <c r="L6" s="222"/>
      <c r="M6" s="222"/>
      <c r="N6" s="222"/>
      <c r="O6" s="222"/>
      <c r="P6" s="222"/>
      <c r="Q6" s="222"/>
      <c r="R6" s="222"/>
      <c r="S6" s="222"/>
      <c r="T6" s="222"/>
      <c r="U6" s="223" t="s">
        <v>790</v>
      </c>
      <c r="V6" s="222"/>
      <c r="W6" s="222"/>
      <c r="X6" s="222"/>
      <c r="Y6" s="222"/>
      <c r="Z6" s="222" t="s">
        <v>787</v>
      </c>
      <c r="AA6" s="222"/>
      <c r="AB6" s="222"/>
      <c r="AC6" s="223" t="s">
        <v>789</v>
      </c>
      <c r="AD6" s="222"/>
      <c r="AE6" s="222"/>
      <c r="AF6" s="222"/>
      <c r="AG6" s="223" t="s">
        <v>788</v>
      </c>
      <c r="AH6" s="222"/>
      <c r="AI6" s="222"/>
      <c r="AJ6" s="222"/>
      <c r="AK6" s="222"/>
      <c r="AL6" s="222"/>
      <c r="AM6" s="222"/>
      <c r="AN6" s="222"/>
      <c r="AO6" s="223"/>
      <c r="AP6" s="254" t="s">
        <v>800</v>
      </c>
    </row>
    <row r="7" spans="1:42" ht="201" customHeight="1">
      <c r="A7" s="222">
        <v>2</v>
      </c>
      <c r="B7" s="223" t="s">
        <v>55</v>
      </c>
      <c r="C7" s="222"/>
      <c r="D7" s="222" t="s">
        <v>792</v>
      </c>
      <c r="E7" s="222" t="s">
        <v>794</v>
      </c>
      <c r="F7" s="222"/>
      <c r="G7" s="222" t="s">
        <v>793</v>
      </c>
      <c r="H7" s="222"/>
      <c r="I7" s="226"/>
      <c r="J7" s="227">
        <v>1223648</v>
      </c>
      <c r="K7" s="228">
        <v>1728</v>
      </c>
      <c r="L7" s="222"/>
      <c r="M7" s="222"/>
      <c r="N7" s="222"/>
      <c r="O7" s="222"/>
      <c r="P7" s="222"/>
      <c r="Q7" s="222"/>
      <c r="R7" s="222"/>
      <c r="S7" s="222"/>
      <c r="T7" s="222"/>
      <c r="U7" s="223" t="s">
        <v>796</v>
      </c>
      <c r="V7" s="222"/>
      <c r="W7" s="222"/>
      <c r="X7" s="222"/>
      <c r="Y7" s="222"/>
      <c r="Z7" s="222"/>
      <c r="AA7" s="222"/>
      <c r="AB7" s="222"/>
      <c r="AC7" s="223" t="s">
        <v>797</v>
      </c>
      <c r="AD7" s="222" t="s">
        <v>799</v>
      </c>
      <c r="AE7" s="222"/>
      <c r="AF7" s="222"/>
      <c r="AG7" s="223" t="s">
        <v>798</v>
      </c>
      <c r="AH7" s="222"/>
      <c r="AI7" s="222"/>
      <c r="AJ7" s="222"/>
      <c r="AK7" s="222"/>
      <c r="AL7" s="222"/>
      <c r="AM7" s="222"/>
      <c r="AN7" s="222"/>
      <c r="AO7" s="222"/>
      <c r="AP7" s="255"/>
    </row>
    <row r="8" spans="1:42" ht="210">
      <c r="A8" s="222">
        <v>3</v>
      </c>
      <c r="B8" s="223" t="s">
        <v>55</v>
      </c>
      <c r="C8" s="222"/>
      <c r="D8" s="222" t="s">
        <v>801</v>
      </c>
      <c r="E8" s="222" t="s">
        <v>803</v>
      </c>
      <c r="F8" s="222" t="s">
        <v>807</v>
      </c>
      <c r="G8" s="223" t="s">
        <v>802</v>
      </c>
      <c r="H8" s="222"/>
      <c r="I8" s="222"/>
      <c r="J8" s="229">
        <v>1432460</v>
      </c>
      <c r="K8" s="222">
        <v>4946</v>
      </c>
      <c r="L8" s="222"/>
      <c r="M8" s="222"/>
      <c r="N8" s="222"/>
      <c r="O8" s="222"/>
      <c r="P8" s="222"/>
      <c r="Q8" s="222"/>
      <c r="R8" s="222"/>
      <c r="S8" s="222"/>
      <c r="T8" s="222"/>
      <c r="U8" s="223" t="s">
        <v>804</v>
      </c>
      <c r="V8" s="222"/>
      <c r="W8" s="222"/>
      <c r="X8" s="222"/>
      <c r="Y8" s="222"/>
      <c r="Z8" s="222"/>
      <c r="AA8" s="222"/>
      <c r="AB8" s="222"/>
      <c r="AC8" s="223" t="s">
        <v>822</v>
      </c>
      <c r="AD8" s="223" t="s">
        <v>806</v>
      </c>
      <c r="AE8" s="222"/>
      <c r="AF8" s="222"/>
      <c r="AG8" s="223" t="s">
        <v>805</v>
      </c>
      <c r="AH8" s="222"/>
      <c r="AI8" s="222"/>
      <c r="AJ8" s="222"/>
      <c r="AK8" s="222"/>
      <c r="AL8" s="222"/>
      <c r="AM8" s="222"/>
      <c r="AN8" s="222"/>
      <c r="AO8" s="222"/>
      <c r="AP8" s="255"/>
    </row>
    <row r="9" spans="1:42" ht="257.25" customHeight="1">
      <c r="A9" s="222">
        <v>4</v>
      </c>
      <c r="B9" s="223" t="s">
        <v>55</v>
      </c>
      <c r="C9" s="222"/>
      <c r="D9" s="222" t="s">
        <v>808</v>
      </c>
      <c r="E9" s="222" t="s">
        <v>810</v>
      </c>
      <c r="F9" s="223" t="s">
        <v>816</v>
      </c>
      <c r="G9" s="222" t="s">
        <v>809</v>
      </c>
      <c r="H9" s="222"/>
      <c r="I9" s="222"/>
      <c r="J9" s="230">
        <v>907705</v>
      </c>
      <c r="K9" s="222">
        <v>4122</v>
      </c>
      <c r="L9" s="222"/>
      <c r="M9" s="222"/>
      <c r="N9" s="222"/>
      <c r="O9" s="222"/>
      <c r="P9" s="222"/>
      <c r="Q9" s="222"/>
      <c r="R9" s="222"/>
      <c r="S9" s="222"/>
      <c r="T9" s="222"/>
      <c r="U9" s="223" t="s">
        <v>811</v>
      </c>
      <c r="V9" s="222"/>
      <c r="W9" s="222"/>
      <c r="X9" s="222"/>
      <c r="Y9" s="222"/>
      <c r="Z9" s="222" t="s">
        <v>813</v>
      </c>
      <c r="AA9" s="222"/>
      <c r="AB9" s="222"/>
      <c r="AC9" s="223" t="s">
        <v>812</v>
      </c>
      <c r="AD9" s="222" t="s">
        <v>815</v>
      </c>
      <c r="AE9" s="222"/>
      <c r="AF9" s="222"/>
      <c r="AG9" s="222" t="s">
        <v>814</v>
      </c>
      <c r="AH9" s="222"/>
      <c r="AI9" s="222"/>
      <c r="AJ9" s="222"/>
      <c r="AK9" s="222"/>
      <c r="AL9" s="222"/>
      <c r="AM9" s="222"/>
      <c r="AN9" s="222"/>
      <c r="AO9" s="222"/>
      <c r="AP9" s="255"/>
    </row>
    <row r="10" spans="1:42" ht="409.5">
      <c r="A10" s="222">
        <v>5</v>
      </c>
      <c r="B10" s="223" t="s">
        <v>55</v>
      </c>
      <c r="C10" s="222"/>
      <c r="D10" s="222" t="s">
        <v>817</v>
      </c>
      <c r="E10" s="222" t="s">
        <v>819</v>
      </c>
      <c r="F10" s="222" t="s">
        <v>821</v>
      </c>
      <c r="G10" s="222" t="s">
        <v>818</v>
      </c>
      <c r="H10" s="222"/>
      <c r="I10" s="222"/>
      <c r="J10" s="229">
        <v>1527731</v>
      </c>
      <c r="K10" s="222">
        <v>13135</v>
      </c>
      <c r="L10" s="222"/>
      <c r="M10" s="222"/>
      <c r="N10" s="222"/>
      <c r="O10" s="222"/>
      <c r="P10" s="222"/>
      <c r="Q10" s="222"/>
      <c r="R10" s="222"/>
      <c r="S10" s="222"/>
      <c r="T10" s="222"/>
      <c r="U10" s="222" t="s">
        <v>795</v>
      </c>
      <c r="V10" s="222"/>
      <c r="W10" s="222"/>
      <c r="X10" s="222"/>
      <c r="Y10" s="222"/>
      <c r="Z10" s="222"/>
      <c r="AA10" s="222"/>
      <c r="AB10" s="222"/>
      <c r="AC10" s="223" t="s">
        <v>822</v>
      </c>
      <c r="AD10" s="222" t="s">
        <v>815</v>
      </c>
      <c r="AE10" s="222"/>
      <c r="AF10" s="222"/>
      <c r="AG10" s="223" t="s">
        <v>820</v>
      </c>
      <c r="AH10" s="222"/>
      <c r="AI10" s="222"/>
      <c r="AJ10" s="222"/>
      <c r="AK10" s="222"/>
      <c r="AL10" s="222"/>
      <c r="AM10" s="222"/>
      <c r="AN10" s="222"/>
      <c r="AO10" s="222"/>
      <c r="AP10" s="255"/>
    </row>
    <row r="11" spans="1:42" ht="180">
      <c r="A11" s="222">
        <v>6</v>
      </c>
      <c r="B11" s="222" t="s">
        <v>823</v>
      </c>
      <c r="C11" s="222"/>
      <c r="D11" s="222" t="s">
        <v>824</v>
      </c>
      <c r="E11" s="222"/>
      <c r="F11" s="222" t="s">
        <v>825</v>
      </c>
      <c r="G11" s="222"/>
      <c r="H11" s="222"/>
      <c r="I11" s="222"/>
      <c r="J11" s="222"/>
      <c r="K11" s="222"/>
      <c r="L11" s="222" t="s">
        <v>826</v>
      </c>
      <c r="M11" s="222"/>
      <c r="N11" s="222"/>
      <c r="O11" s="222"/>
      <c r="P11" s="222"/>
      <c r="Q11" s="222"/>
      <c r="R11" s="222"/>
      <c r="S11" s="231" t="s">
        <v>830</v>
      </c>
      <c r="T11" s="222"/>
      <c r="U11" s="231" t="s">
        <v>827</v>
      </c>
      <c r="V11" s="222"/>
      <c r="W11" s="222"/>
      <c r="X11" s="222"/>
      <c r="Y11" s="222"/>
      <c r="Z11" s="231" t="s">
        <v>829</v>
      </c>
      <c r="AA11" s="222"/>
      <c r="AB11" s="222"/>
      <c r="AC11" s="231" t="s">
        <v>828</v>
      </c>
      <c r="AD11" s="231" t="s">
        <v>831</v>
      </c>
      <c r="AE11" s="222"/>
      <c r="AF11" s="222"/>
      <c r="AG11" s="231" t="s">
        <v>832</v>
      </c>
      <c r="AH11" s="222"/>
      <c r="AI11" s="222"/>
      <c r="AJ11" s="222"/>
      <c r="AK11" s="222"/>
      <c r="AL11" s="222"/>
      <c r="AM11" s="222"/>
      <c r="AN11" s="222"/>
      <c r="AO11" s="222"/>
      <c r="AP11" s="255"/>
    </row>
    <row r="12" spans="1:42" ht="90">
      <c r="A12" s="222">
        <v>7</v>
      </c>
      <c r="B12" s="231" t="s">
        <v>834</v>
      </c>
      <c r="C12" s="231"/>
      <c r="D12" s="231" t="s">
        <v>837</v>
      </c>
      <c r="E12" s="222" t="s">
        <v>833</v>
      </c>
      <c r="F12" s="222"/>
      <c r="G12" s="231" t="s">
        <v>835</v>
      </c>
      <c r="H12" s="222"/>
      <c r="I12" s="222"/>
      <c r="J12" s="222"/>
      <c r="K12" s="222">
        <v>24</v>
      </c>
      <c r="L12" s="222"/>
      <c r="M12" s="222"/>
      <c r="N12" s="231" t="s">
        <v>842</v>
      </c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55"/>
    </row>
    <row r="13" spans="1:42" ht="90">
      <c r="A13" s="222">
        <v>8</v>
      </c>
      <c r="B13" s="231" t="s">
        <v>836</v>
      </c>
      <c r="C13" s="222"/>
      <c r="D13" s="231" t="s">
        <v>837</v>
      </c>
      <c r="E13" s="222" t="s">
        <v>838</v>
      </c>
      <c r="F13" s="222"/>
      <c r="G13" s="231" t="s">
        <v>835</v>
      </c>
      <c r="H13" s="222"/>
      <c r="I13" s="222"/>
      <c r="J13" s="222"/>
      <c r="K13" s="222">
        <v>19</v>
      </c>
      <c r="L13" s="222"/>
      <c r="M13" s="222"/>
      <c r="N13" s="231" t="s">
        <v>843</v>
      </c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55"/>
    </row>
    <row r="14" spans="1:42" s="138" customFormat="1" ht="90">
      <c r="A14" s="222">
        <v>9</v>
      </c>
      <c r="B14" s="231" t="s">
        <v>839</v>
      </c>
      <c r="C14" s="222"/>
      <c r="D14" s="231" t="s">
        <v>837</v>
      </c>
      <c r="E14" s="222" t="s">
        <v>840</v>
      </c>
      <c r="F14" s="222"/>
      <c r="G14" s="231" t="s">
        <v>835</v>
      </c>
      <c r="H14" s="222"/>
      <c r="I14" s="222"/>
      <c r="J14" s="222"/>
      <c r="K14" s="222">
        <v>110.4</v>
      </c>
      <c r="L14" s="222"/>
      <c r="M14" s="222"/>
      <c r="N14" s="231" t="s">
        <v>844</v>
      </c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56"/>
    </row>
    <row r="15" spans="1:42" s="138" customFormat="1" ht="106.5" customHeight="1">
      <c r="A15" s="222">
        <v>10</v>
      </c>
      <c r="B15" s="231" t="s">
        <v>841</v>
      </c>
      <c r="C15" s="222"/>
      <c r="D15" s="231" t="s">
        <v>845</v>
      </c>
      <c r="E15" s="222"/>
      <c r="F15" s="222"/>
      <c r="G15" s="231"/>
      <c r="H15" s="222"/>
      <c r="I15" s="222"/>
      <c r="J15" s="222"/>
      <c r="K15" s="222">
        <v>6.4000000000000001E-2</v>
      </c>
      <c r="L15" s="222"/>
      <c r="M15" s="222"/>
      <c r="N15" s="231"/>
      <c r="O15" s="222"/>
      <c r="P15" s="222"/>
      <c r="Q15" s="231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 t="s">
        <v>846</v>
      </c>
      <c r="AO15" s="231" t="s">
        <v>847</v>
      </c>
      <c r="AP15" s="257"/>
    </row>
    <row r="16" spans="1:42">
      <c r="B16" s="138"/>
      <c r="D16" s="138"/>
      <c r="Q16" s="138"/>
    </row>
    <row r="17" spans="17:17">
      <c r="Q17" s="232"/>
    </row>
    <row r="18" spans="17:17">
      <c r="Q18" s="232"/>
    </row>
  </sheetData>
  <mergeCells count="30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P6:AP15"/>
    <mergeCell ref="AN3:AN5"/>
    <mergeCell ref="AO3:AO5"/>
    <mergeCell ref="AP3:AP5"/>
    <mergeCell ref="R4:U4"/>
    <mergeCell ref="V4:Y4"/>
    <mergeCell ref="Z4:AC4"/>
    <mergeCell ref="AD4:AG4"/>
    <mergeCell ref="AH4:AK4"/>
  </mergeCells>
  <pageMargins left="0.70078740157480324" right="0.70078740157480324" top="0.75196850393700787" bottom="0.75196850393700787" header="0.3" footer="0.3"/>
  <pageSetup paperSize="9" firstPageNumber="2147483648" orientation="landscape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5"/>
  <sheetViews>
    <sheetView workbookViewId="0"/>
  </sheetViews>
  <sheetFormatPr defaultRowHeight="15"/>
  <cols>
    <col min="1" max="1" width="5.42578125" customWidth="1"/>
    <col min="2" max="3" width="16.5703125" customWidth="1"/>
    <col min="4" max="4" width="18.140625" customWidth="1"/>
    <col min="5" max="5" width="16.5703125" customWidth="1"/>
    <col min="6" max="6" width="17.5703125" customWidth="1"/>
    <col min="7" max="8" width="16.5703125" customWidth="1"/>
    <col min="9" max="9" width="18.5703125" customWidth="1"/>
    <col min="10" max="11" width="15.5703125" style="127" customWidth="1"/>
    <col min="12" max="17" width="15.5703125" customWidth="1"/>
    <col min="38" max="42" width="15.85546875" customWidth="1"/>
  </cols>
  <sheetData>
    <row r="1" spans="1:42">
      <c r="A1" s="1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8" t="s">
        <v>1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  <c r="R2" s="244">
        <v>17</v>
      </c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8">
        <v>18</v>
      </c>
      <c r="AM2" s="28">
        <v>19</v>
      </c>
      <c r="AN2" s="28">
        <v>20</v>
      </c>
      <c r="AO2" s="28">
        <v>21</v>
      </c>
      <c r="AP2" s="28">
        <v>22</v>
      </c>
    </row>
    <row r="3" spans="1:42">
      <c r="A3" s="246" t="s">
        <v>2</v>
      </c>
      <c r="B3" s="246" t="s">
        <v>3</v>
      </c>
      <c r="C3" s="246" t="s">
        <v>4</v>
      </c>
      <c r="D3" s="246" t="s">
        <v>5</v>
      </c>
      <c r="E3" s="246" t="s">
        <v>6</v>
      </c>
      <c r="F3" s="246" t="s">
        <v>7</v>
      </c>
      <c r="G3" s="246" t="s">
        <v>8</v>
      </c>
      <c r="H3" s="246" t="s">
        <v>9</v>
      </c>
      <c r="I3" s="246" t="s">
        <v>10</v>
      </c>
      <c r="J3" s="246" t="s">
        <v>11</v>
      </c>
      <c r="K3" s="246" t="s">
        <v>12</v>
      </c>
      <c r="L3" s="246" t="s">
        <v>13</v>
      </c>
      <c r="M3" s="246" t="s">
        <v>14</v>
      </c>
      <c r="N3" s="246" t="s">
        <v>15</v>
      </c>
      <c r="O3" s="246" t="s">
        <v>16</v>
      </c>
      <c r="P3" s="246" t="s">
        <v>17</v>
      </c>
      <c r="Q3" s="246" t="s">
        <v>18</v>
      </c>
      <c r="R3" s="250" t="s">
        <v>19</v>
      </c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2"/>
      <c r="AL3" s="246" t="s">
        <v>20</v>
      </c>
      <c r="AM3" s="246" t="s">
        <v>21</v>
      </c>
      <c r="AN3" s="246" t="s">
        <v>22</v>
      </c>
      <c r="AO3" s="246" t="s">
        <v>23</v>
      </c>
      <c r="AP3" s="246" t="s">
        <v>24</v>
      </c>
    </row>
    <row r="4" spans="1:42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47" t="s">
        <v>25</v>
      </c>
      <c r="S4" s="248"/>
      <c r="T4" s="248"/>
      <c r="U4" s="249"/>
      <c r="V4" s="247" t="s">
        <v>26</v>
      </c>
      <c r="W4" s="248"/>
      <c r="X4" s="248"/>
      <c r="Y4" s="249"/>
      <c r="Z4" s="247" t="s">
        <v>27</v>
      </c>
      <c r="AA4" s="248"/>
      <c r="AB4" s="248"/>
      <c r="AC4" s="249"/>
      <c r="AD4" s="247" t="s">
        <v>28</v>
      </c>
      <c r="AE4" s="248"/>
      <c r="AF4" s="248"/>
      <c r="AG4" s="249"/>
      <c r="AH4" s="247" t="s">
        <v>29</v>
      </c>
      <c r="AI4" s="248"/>
      <c r="AJ4" s="248"/>
      <c r="AK4" s="249"/>
      <c r="AL4" s="233"/>
      <c r="AM4" s="233"/>
      <c r="AN4" s="233"/>
      <c r="AO4" s="233"/>
      <c r="AP4" s="233"/>
    </row>
    <row r="5" spans="1:42" ht="36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5" t="s">
        <v>30</v>
      </c>
      <c r="S5" s="5" t="s">
        <v>31</v>
      </c>
      <c r="T5" s="5" t="s">
        <v>32</v>
      </c>
      <c r="U5" s="5" t="s">
        <v>33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30</v>
      </c>
      <c r="AA5" s="5" t="s">
        <v>31</v>
      </c>
      <c r="AB5" s="5" t="s">
        <v>32</v>
      </c>
      <c r="AC5" s="5" t="s">
        <v>33</v>
      </c>
      <c r="AD5" s="5" t="s">
        <v>34</v>
      </c>
      <c r="AE5" s="5" t="s">
        <v>31</v>
      </c>
      <c r="AF5" s="5" t="s">
        <v>32</v>
      </c>
      <c r="AG5" s="5" t="s">
        <v>33</v>
      </c>
      <c r="AH5" s="5" t="s">
        <v>35</v>
      </c>
      <c r="AI5" s="5" t="s">
        <v>31</v>
      </c>
      <c r="AJ5" s="5" t="s">
        <v>32</v>
      </c>
      <c r="AK5" s="5" t="s">
        <v>33</v>
      </c>
      <c r="AL5" s="233"/>
      <c r="AM5" s="233"/>
      <c r="AN5" s="233"/>
      <c r="AO5" s="233"/>
      <c r="AP5" s="233"/>
    </row>
    <row r="6" spans="1:42" s="213" customFormat="1" ht="105">
      <c r="A6" s="132">
        <v>1</v>
      </c>
      <c r="B6" s="132" t="s">
        <v>55</v>
      </c>
      <c r="C6" s="132" t="s">
        <v>249</v>
      </c>
      <c r="D6" s="132" t="s">
        <v>768</v>
      </c>
      <c r="E6" s="132" t="s">
        <v>769</v>
      </c>
      <c r="F6" s="132" t="s">
        <v>720</v>
      </c>
      <c r="G6" s="132" t="s">
        <v>770</v>
      </c>
      <c r="H6" s="132"/>
      <c r="I6" s="132" t="s">
        <v>42</v>
      </c>
      <c r="J6" s="132"/>
      <c r="K6" s="132">
        <v>0.86</v>
      </c>
      <c r="L6" s="214"/>
      <c r="M6" s="214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</row>
    <row r="7" spans="1:42" s="213" customFormat="1" ht="60">
      <c r="A7" s="132">
        <v>2</v>
      </c>
      <c r="B7" s="132" t="s">
        <v>55</v>
      </c>
      <c r="C7" s="132" t="s">
        <v>249</v>
      </c>
      <c r="D7" s="132" t="s">
        <v>771</v>
      </c>
      <c r="E7" s="132"/>
      <c r="F7" s="132" t="s">
        <v>40</v>
      </c>
      <c r="G7" s="132" t="s">
        <v>772</v>
      </c>
      <c r="H7" s="132"/>
      <c r="I7" s="132" t="s">
        <v>685</v>
      </c>
      <c r="J7" s="132"/>
      <c r="K7" s="132"/>
      <c r="L7" s="214"/>
      <c r="M7" s="214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</row>
    <row r="8" spans="1:42" s="213" customFormat="1" ht="60">
      <c r="A8" s="132">
        <v>3</v>
      </c>
      <c r="B8" s="132" t="s">
        <v>55</v>
      </c>
      <c r="C8" s="132" t="s">
        <v>249</v>
      </c>
      <c r="D8" s="132" t="s">
        <v>773</v>
      </c>
      <c r="E8" s="132" t="s">
        <v>774</v>
      </c>
      <c r="F8" s="132" t="s">
        <v>256</v>
      </c>
      <c r="G8" s="132" t="s">
        <v>775</v>
      </c>
      <c r="H8" s="132"/>
      <c r="I8" s="132" t="s">
        <v>42</v>
      </c>
      <c r="J8" s="215">
        <v>43688</v>
      </c>
      <c r="K8" s="132">
        <v>2.032</v>
      </c>
      <c r="L8" s="214"/>
      <c r="M8" s="214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</row>
    <row r="9" spans="1:42" s="213" customFormat="1" ht="51.75" customHeight="1">
      <c r="A9" s="132">
        <v>4</v>
      </c>
      <c r="B9" s="132" t="s">
        <v>55</v>
      </c>
      <c r="C9" s="132" t="s">
        <v>249</v>
      </c>
      <c r="D9" s="132" t="s">
        <v>776</v>
      </c>
      <c r="E9" s="132" t="s">
        <v>777</v>
      </c>
      <c r="F9" s="132" t="s">
        <v>235</v>
      </c>
      <c r="G9" s="132" t="s">
        <v>778</v>
      </c>
      <c r="H9" s="132"/>
      <c r="I9" s="132" t="s">
        <v>42</v>
      </c>
      <c r="J9" s="132" t="s">
        <v>779</v>
      </c>
      <c r="K9" s="132" t="s">
        <v>780</v>
      </c>
      <c r="L9" s="214"/>
      <c r="M9" s="214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</row>
    <row r="10" spans="1:42" s="213" customFormat="1" ht="45">
      <c r="A10" s="132">
        <v>5</v>
      </c>
      <c r="B10" s="132" t="s">
        <v>55</v>
      </c>
      <c r="C10" s="132" t="s">
        <v>249</v>
      </c>
      <c r="D10" s="132" t="s">
        <v>781</v>
      </c>
      <c r="E10" s="132" t="s">
        <v>782</v>
      </c>
      <c r="F10" s="132" t="s">
        <v>40</v>
      </c>
      <c r="G10" s="132" t="s">
        <v>783</v>
      </c>
      <c r="H10" s="132"/>
      <c r="I10" s="132" t="s">
        <v>42</v>
      </c>
      <c r="J10" s="132">
        <v>40459952.880000003</v>
      </c>
      <c r="K10" s="132">
        <v>15.802199999999999</v>
      </c>
      <c r="L10" s="214"/>
      <c r="M10" s="214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</row>
    <row r="11" spans="1:42" s="137" customForma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9"/>
      <c r="M11" s="9"/>
      <c r="N11" s="4"/>
      <c r="O11" s="4"/>
      <c r="P11" s="6"/>
      <c r="Q11" s="6"/>
      <c r="R11" s="6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  <c r="AJ11" s="6"/>
      <c r="AK11" s="6"/>
      <c r="AL11" s="6"/>
      <c r="AM11" s="6"/>
      <c r="AN11" s="6"/>
      <c r="AO11" s="6"/>
      <c r="AP11" s="6"/>
    </row>
    <row r="12" spans="1:42" s="137" customForma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9"/>
      <c r="M12" s="9"/>
      <c r="N12" s="4"/>
      <c r="O12" s="4"/>
      <c r="P12" s="6"/>
      <c r="Q12" s="6"/>
      <c r="R12" s="6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6"/>
      <c r="AI12" s="6"/>
      <c r="AJ12" s="6"/>
      <c r="AK12" s="6"/>
      <c r="AL12" s="6"/>
      <c r="AM12" s="6"/>
      <c r="AN12" s="6"/>
      <c r="AO12" s="6"/>
      <c r="AP12" s="6"/>
    </row>
    <row r="13" spans="1:42" s="137" customForma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9"/>
      <c r="M13" s="9"/>
      <c r="N13" s="4"/>
      <c r="O13" s="4"/>
      <c r="P13" s="6"/>
      <c r="Q13" s="6"/>
      <c r="R13" s="6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6"/>
      <c r="AI13" s="6"/>
      <c r="AJ13" s="6"/>
      <c r="AK13" s="6"/>
      <c r="AL13" s="6"/>
      <c r="AM13" s="6"/>
      <c r="AN13" s="6"/>
      <c r="AO13" s="6"/>
      <c r="AP13" s="6"/>
    </row>
    <row r="14" spans="1:42" s="137" customForma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9"/>
      <c r="M14" s="9"/>
      <c r="N14" s="4"/>
      <c r="O14" s="4"/>
      <c r="P14" s="6"/>
      <c r="Q14" s="6"/>
      <c r="R14" s="6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6"/>
      <c r="AI14" s="6"/>
      <c r="AJ14" s="6"/>
      <c r="AK14" s="6"/>
      <c r="AL14" s="6"/>
      <c r="AM14" s="6"/>
      <c r="AN14" s="6"/>
      <c r="AO14" s="6"/>
      <c r="AP14" s="6"/>
    </row>
    <row r="15" spans="1:42" s="137" customFormat="1" ht="15.75">
      <c r="A15" s="6"/>
      <c r="B15" s="6"/>
      <c r="C15" s="6"/>
      <c r="D15" s="216"/>
      <c r="E15" s="217"/>
      <c r="F15" s="6"/>
      <c r="G15" s="6"/>
      <c r="H15" s="6"/>
      <c r="I15" s="6"/>
      <c r="J15" s="6"/>
      <c r="K15" s="6"/>
      <c r="L15" s="9"/>
      <c r="M15" s="9"/>
      <c r="N15" s="4"/>
      <c r="O15" s="4"/>
      <c r="P15" s="6"/>
      <c r="Q15" s="6"/>
      <c r="R15" s="6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6"/>
      <c r="AI15" s="6"/>
      <c r="AJ15" s="6"/>
      <c r="AK15" s="6"/>
      <c r="AL15" s="6"/>
      <c r="AM15" s="6"/>
      <c r="AN15" s="6"/>
      <c r="AO15" s="6"/>
      <c r="AP15" s="6"/>
    </row>
    <row r="16" spans="1:42" s="137" customFormat="1" ht="15.75">
      <c r="A16" s="6"/>
      <c r="B16" s="6"/>
      <c r="C16" s="6"/>
      <c r="D16" s="216"/>
      <c r="E16" s="216"/>
      <c r="F16" s="6"/>
      <c r="G16" s="217"/>
      <c r="H16" s="6"/>
      <c r="I16" s="6"/>
      <c r="J16" s="6"/>
      <c r="K16" s="6"/>
      <c r="L16" s="9"/>
      <c r="M16" s="9"/>
      <c r="N16" s="4"/>
      <c r="O16" s="4"/>
      <c r="P16" s="6"/>
      <c r="Q16" s="6"/>
      <c r="R16" s="6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6"/>
      <c r="AI16" s="6"/>
      <c r="AJ16" s="6"/>
      <c r="AK16" s="6"/>
      <c r="AL16" s="6"/>
      <c r="AM16" s="6"/>
      <c r="AN16" s="6"/>
      <c r="AO16" s="6"/>
      <c r="AP16" s="6"/>
    </row>
    <row r="17" spans="1:42" s="137" customFormat="1" ht="15.75">
      <c r="A17" s="6"/>
      <c r="B17" s="6"/>
      <c r="C17" s="6"/>
      <c r="D17" s="216"/>
      <c r="E17" s="216"/>
      <c r="F17" s="6"/>
      <c r="G17" s="217"/>
      <c r="H17" s="6"/>
      <c r="I17" s="6"/>
      <c r="J17" s="6"/>
      <c r="K17" s="6"/>
      <c r="L17" s="9"/>
      <c r="M17" s="9"/>
      <c r="N17" s="4"/>
      <c r="O17" s="4"/>
      <c r="P17" s="6"/>
      <c r="Q17" s="6"/>
      <c r="R17" s="6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6"/>
      <c r="AI17" s="6"/>
      <c r="AJ17" s="6"/>
      <c r="AK17" s="6"/>
      <c r="AL17" s="6"/>
      <c r="AM17" s="6"/>
      <c r="AN17" s="6"/>
      <c r="AO17" s="6"/>
      <c r="AP17" s="6"/>
    </row>
    <row r="18" spans="1:42" s="137" customFormat="1" ht="15.75">
      <c r="A18" s="6"/>
      <c r="B18" s="6"/>
      <c r="C18" s="6"/>
      <c r="D18" s="217"/>
      <c r="E18" s="217"/>
      <c r="F18" s="6"/>
      <c r="G18" s="217"/>
      <c r="H18" s="6"/>
      <c r="I18" s="6"/>
      <c r="J18" s="6"/>
      <c r="K18" s="6"/>
      <c r="L18" s="9"/>
      <c r="M18" s="9"/>
      <c r="N18" s="4"/>
      <c r="O18" s="4"/>
      <c r="P18" s="6"/>
      <c r="Q18" s="6"/>
      <c r="R18" s="6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6"/>
      <c r="AI18" s="6"/>
      <c r="AJ18" s="6"/>
      <c r="AK18" s="6"/>
      <c r="AL18" s="6"/>
      <c r="AM18" s="6"/>
      <c r="AN18" s="6"/>
      <c r="AO18" s="6"/>
      <c r="AP18" s="6"/>
    </row>
    <row r="19" spans="1:42" s="137" customFormat="1" ht="15.75">
      <c r="A19" s="6"/>
      <c r="B19" s="6"/>
      <c r="C19" s="6"/>
      <c r="D19" s="217"/>
      <c r="E19" s="217"/>
      <c r="F19" s="6"/>
      <c r="G19" s="217"/>
      <c r="H19" s="6"/>
      <c r="I19" s="6"/>
      <c r="J19" s="6"/>
      <c r="K19" s="6"/>
      <c r="L19" s="9"/>
      <c r="M19" s="9"/>
      <c r="N19" s="4"/>
      <c r="O19" s="4"/>
      <c r="P19" s="6"/>
      <c r="Q19" s="6"/>
      <c r="R19" s="6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6"/>
      <c r="AI19" s="6"/>
      <c r="AJ19" s="6"/>
      <c r="AK19" s="6"/>
      <c r="AL19" s="6"/>
      <c r="AM19" s="6"/>
      <c r="AN19" s="6"/>
      <c r="AO19" s="6"/>
      <c r="AP19" s="6"/>
    </row>
    <row r="20" spans="1:42" s="137" customFormat="1" ht="15.75">
      <c r="A20" s="6"/>
      <c r="B20" s="6"/>
      <c r="C20" s="6"/>
      <c r="D20" s="217"/>
      <c r="E20" s="217"/>
      <c r="F20" s="6"/>
      <c r="G20" s="217"/>
      <c r="H20" s="6"/>
      <c r="I20" s="6"/>
      <c r="J20" s="6"/>
      <c r="K20" s="6"/>
      <c r="L20" s="9"/>
      <c r="M20" s="9"/>
      <c r="N20" s="4"/>
      <c r="O20" s="4"/>
      <c r="P20" s="6"/>
      <c r="Q20" s="6"/>
      <c r="R20" s="6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6"/>
      <c r="AI20" s="6"/>
      <c r="AJ20" s="6"/>
      <c r="AK20" s="6"/>
      <c r="AL20" s="6"/>
      <c r="AM20" s="6"/>
      <c r="AN20" s="6"/>
      <c r="AO20" s="6"/>
      <c r="AP20" s="6"/>
    </row>
    <row r="21" spans="1:42" s="137" customFormat="1" ht="15.75">
      <c r="A21" s="6"/>
      <c r="B21" s="6"/>
      <c r="C21" s="6"/>
      <c r="D21" s="217"/>
      <c r="E21" s="217"/>
      <c r="F21" s="6"/>
      <c r="G21" s="217"/>
      <c r="H21" s="6"/>
      <c r="I21" s="6"/>
      <c r="J21" s="6"/>
      <c r="K21" s="6"/>
      <c r="L21" s="9"/>
      <c r="M21" s="9"/>
      <c r="N21" s="4"/>
      <c r="O21" s="4"/>
      <c r="P21" s="6"/>
      <c r="Q21" s="6"/>
      <c r="R21" s="6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6"/>
      <c r="AI21" s="6"/>
      <c r="AJ21" s="6"/>
      <c r="AK21" s="6"/>
      <c r="AL21" s="6"/>
      <c r="AM21" s="6"/>
      <c r="AN21" s="6"/>
      <c r="AO21" s="6"/>
      <c r="AP21" s="6"/>
    </row>
    <row r="22" spans="1:42" s="137" customFormat="1" ht="15.75">
      <c r="A22" s="6"/>
      <c r="B22" s="6"/>
      <c r="C22" s="6"/>
      <c r="D22" s="217"/>
      <c r="E22" s="217"/>
      <c r="F22" s="6"/>
      <c r="G22" s="217"/>
      <c r="H22" s="6"/>
      <c r="I22" s="6"/>
      <c r="J22" s="6"/>
      <c r="K22" s="6"/>
      <c r="L22" s="9"/>
      <c r="M22" s="9"/>
      <c r="N22" s="4"/>
      <c r="O22" s="4"/>
      <c r="P22" s="6"/>
      <c r="Q22" s="6"/>
      <c r="R22" s="6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6"/>
      <c r="AI22" s="6"/>
      <c r="AJ22" s="6"/>
      <c r="AK22" s="6"/>
      <c r="AL22" s="6"/>
      <c r="AM22" s="6"/>
      <c r="AN22" s="6"/>
      <c r="AO22" s="6"/>
      <c r="AP22" s="6"/>
    </row>
    <row r="23" spans="1:42" s="137" customFormat="1" ht="15.75">
      <c r="A23" s="6"/>
      <c r="B23" s="6"/>
      <c r="C23" s="6"/>
      <c r="D23" s="217"/>
      <c r="E23" s="217"/>
      <c r="F23" s="6"/>
      <c r="G23" s="217"/>
      <c r="H23" s="6"/>
      <c r="I23" s="6"/>
      <c r="J23" s="6"/>
      <c r="K23" s="6"/>
      <c r="L23" s="9"/>
      <c r="M23" s="9"/>
      <c r="N23" s="4"/>
      <c r="O23" s="4"/>
      <c r="P23" s="6"/>
      <c r="Q23" s="6"/>
      <c r="R23" s="6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6"/>
      <c r="AI23" s="6"/>
      <c r="AJ23" s="6"/>
      <c r="AK23" s="6"/>
      <c r="AL23" s="6"/>
      <c r="AM23" s="6"/>
      <c r="AN23" s="6"/>
      <c r="AO23" s="6"/>
      <c r="AP23" s="6"/>
    </row>
    <row r="24" spans="1:42">
      <c r="A24" s="185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8"/>
      <c r="M24" s="188"/>
      <c r="N24" s="189"/>
      <c r="O24" s="189"/>
      <c r="P24" s="185"/>
      <c r="Q24" s="185"/>
      <c r="R24" s="185"/>
      <c r="S24" s="189"/>
      <c r="T24" s="189"/>
      <c r="U24" s="189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218"/>
    </row>
    <row r="25" spans="1:4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21"/>
      <c r="M25" s="21"/>
      <c r="N25" s="22"/>
      <c r="O25" s="22"/>
      <c r="P25" s="3"/>
      <c r="Q25" s="3"/>
      <c r="R25" s="3"/>
      <c r="S25" s="22"/>
      <c r="T25" s="22"/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219"/>
    </row>
    <row r="26" spans="1:4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21"/>
      <c r="M26" s="21"/>
      <c r="N26" s="22"/>
      <c r="O26" s="22"/>
      <c r="P26" s="3"/>
      <c r="Q26" s="3"/>
      <c r="R26" s="3"/>
      <c r="S26" s="22"/>
      <c r="T26" s="22"/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219"/>
    </row>
    <row r="27" spans="1:4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21"/>
      <c r="M27" s="21"/>
      <c r="N27" s="22"/>
      <c r="O27" s="2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219"/>
    </row>
    <row r="28" spans="1:4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21"/>
      <c r="M28" s="21"/>
      <c r="N28" s="22"/>
      <c r="O28" s="2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219"/>
    </row>
    <row r="29" spans="1:4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21"/>
      <c r="M29" s="21"/>
      <c r="N29" s="22"/>
      <c r="O29" s="2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219"/>
    </row>
    <row r="30" spans="1:4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21"/>
      <c r="M30" s="21"/>
      <c r="N30" s="22"/>
      <c r="O30" s="2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219"/>
    </row>
    <row r="31" spans="1:4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21"/>
      <c r="M31" s="21"/>
      <c r="N31" s="22"/>
      <c r="O31" s="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219"/>
    </row>
    <row r="32" spans="1:4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21"/>
      <c r="M32" s="21"/>
      <c r="N32" s="22"/>
      <c r="O32" s="2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219"/>
    </row>
    <row r="33" spans="1:4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21"/>
      <c r="M33" s="21"/>
      <c r="N33" s="22"/>
      <c r="O33" s="2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219"/>
    </row>
    <row r="34" spans="1:4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21"/>
      <c r="M34" s="21"/>
      <c r="N34" s="22"/>
      <c r="O34" s="2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219"/>
    </row>
    <row r="35" spans="1:4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21"/>
      <c r="M35" s="21"/>
      <c r="N35" s="22"/>
      <c r="O35" s="2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219"/>
    </row>
    <row r="36" spans="1:4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21"/>
      <c r="M36" s="21"/>
      <c r="N36" s="22"/>
      <c r="O36" s="2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219"/>
    </row>
    <row r="37" spans="1:4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21"/>
      <c r="M37" s="21"/>
      <c r="N37" s="22"/>
      <c r="O37" s="2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219"/>
    </row>
    <row r="38" spans="1:4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21"/>
      <c r="M38" s="21"/>
      <c r="N38" s="22"/>
      <c r="O38" s="2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219"/>
    </row>
    <row r="39" spans="1:4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21"/>
      <c r="M39" s="21"/>
      <c r="N39" s="22"/>
      <c r="O39" s="2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219"/>
    </row>
    <row r="40" spans="1:4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21"/>
      <c r="M40" s="21"/>
      <c r="N40" s="22"/>
      <c r="O40" s="2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219"/>
    </row>
    <row r="41" spans="1:4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21"/>
      <c r="M41" s="21"/>
      <c r="N41" s="22"/>
      <c r="O41" s="2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219"/>
    </row>
    <row r="42" spans="1: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21"/>
      <c r="M42" s="21"/>
      <c r="N42" s="22"/>
      <c r="O42" s="2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219"/>
    </row>
    <row r="43" spans="1:4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21"/>
      <c r="M43" s="21"/>
      <c r="N43" s="22"/>
      <c r="O43" s="2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219"/>
    </row>
    <row r="44" spans="1:4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21"/>
      <c r="M44" s="21"/>
      <c r="N44" s="22"/>
      <c r="O44" s="2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219"/>
    </row>
    <row r="45" spans="1:4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21"/>
      <c r="M45" s="21"/>
      <c r="N45" s="22"/>
      <c r="O45" s="2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219"/>
    </row>
    <row r="46" spans="1:4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21"/>
      <c r="M46" s="21"/>
      <c r="N46" s="22"/>
      <c r="O46" s="2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219"/>
    </row>
    <row r="47" spans="1:4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21"/>
      <c r="M47" s="21"/>
      <c r="N47" s="22"/>
      <c r="O47" s="2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219"/>
    </row>
    <row r="48" spans="1:4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21"/>
      <c r="M48" s="21"/>
      <c r="N48" s="22"/>
      <c r="O48" s="2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219"/>
    </row>
    <row r="49" spans="1:4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21"/>
      <c r="M49" s="21"/>
      <c r="N49" s="22"/>
      <c r="O49" s="2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219"/>
    </row>
    <row r="50" spans="1:4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21"/>
      <c r="M50" s="21"/>
      <c r="N50" s="22"/>
      <c r="O50" s="2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219"/>
    </row>
    <row r="51" spans="1:4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21"/>
      <c r="M51" s="21"/>
      <c r="N51" s="22" t="str">
        <f t="shared" ref="N51:N99" si="0">IFERROR(M51/K51,"-")</f>
        <v>-</v>
      </c>
      <c r="O51" s="22" t="str">
        <f t="shared" ref="O51:O99" si="1">IFERROR(M51/L51,"-")</f>
        <v>-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219"/>
    </row>
    <row r="52" spans="1:4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21"/>
      <c r="M52" s="21"/>
      <c r="N52" s="22" t="str">
        <f t="shared" si="0"/>
        <v>-</v>
      </c>
      <c r="O52" s="22" t="str">
        <f t="shared" si="1"/>
        <v>-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219"/>
    </row>
    <row r="53" spans="1:4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21"/>
      <c r="M53" s="21"/>
      <c r="N53" s="22" t="str">
        <f t="shared" si="0"/>
        <v>-</v>
      </c>
      <c r="O53" s="22" t="str">
        <f t="shared" si="1"/>
        <v>-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219"/>
    </row>
    <row r="54" spans="1:4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21"/>
      <c r="M54" s="21"/>
      <c r="N54" s="22" t="str">
        <f t="shared" si="0"/>
        <v>-</v>
      </c>
      <c r="O54" s="22" t="str">
        <f t="shared" si="1"/>
        <v>-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219"/>
    </row>
    <row r="55" spans="1:4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21"/>
      <c r="M55" s="21"/>
      <c r="N55" s="22" t="str">
        <f t="shared" si="0"/>
        <v>-</v>
      </c>
      <c r="O55" s="22" t="str">
        <f t="shared" si="1"/>
        <v>-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219"/>
    </row>
    <row r="56" spans="1:4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21"/>
      <c r="M56" s="21"/>
      <c r="N56" s="22" t="str">
        <f t="shared" si="0"/>
        <v>-</v>
      </c>
      <c r="O56" s="22" t="str">
        <f t="shared" si="1"/>
        <v>-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219"/>
    </row>
    <row r="57" spans="1:4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1"/>
      <c r="M57" s="21"/>
      <c r="N57" s="22" t="str">
        <f t="shared" si="0"/>
        <v>-</v>
      </c>
      <c r="O57" s="22" t="str">
        <f t="shared" si="1"/>
        <v>-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219"/>
    </row>
    <row r="58" spans="1:4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21"/>
      <c r="M58" s="21"/>
      <c r="N58" s="22" t="str">
        <f t="shared" si="0"/>
        <v>-</v>
      </c>
      <c r="O58" s="22" t="str">
        <f t="shared" si="1"/>
        <v>-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19"/>
    </row>
    <row r="59" spans="1:4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21"/>
      <c r="M59" s="21"/>
      <c r="N59" s="22" t="str">
        <f t="shared" si="0"/>
        <v>-</v>
      </c>
      <c r="O59" s="22" t="str">
        <f t="shared" si="1"/>
        <v>-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219"/>
    </row>
    <row r="60" spans="1:4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21"/>
      <c r="M60" s="21"/>
      <c r="N60" s="22" t="str">
        <f t="shared" si="0"/>
        <v>-</v>
      </c>
      <c r="O60" s="22" t="str">
        <f t="shared" si="1"/>
        <v>-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19"/>
    </row>
    <row r="61" spans="1:4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21"/>
      <c r="M61" s="21"/>
      <c r="N61" s="22" t="str">
        <f t="shared" si="0"/>
        <v>-</v>
      </c>
      <c r="O61" s="22" t="str">
        <f t="shared" si="1"/>
        <v>-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219"/>
    </row>
    <row r="62" spans="1:4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1"/>
      <c r="M62" s="21"/>
      <c r="N62" s="22" t="str">
        <f t="shared" si="0"/>
        <v>-</v>
      </c>
      <c r="O62" s="22" t="str">
        <f t="shared" si="1"/>
        <v>-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219"/>
    </row>
    <row r="63" spans="1:4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21"/>
      <c r="M63" s="21"/>
      <c r="N63" s="22" t="str">
        <f t="shared" si="0"/>
        <v>-</v>
      </c>
      <c r="O63" s="22" t="str">
        <f t="shared" si="1"/>
        <v>-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219"/>
    </row>
    <row r="64" spans="1:4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21"/>
      <c r="M64" s="21"/>
      <c r="N64" s="22" t="str">
        <f t="shared" si="0"/>
        <v>-</v>
      </c>
      <c r="O64" s="22" t="str">
        <f t="shared" si="1"/>
        <v>-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219"/>
    </row>
    <row r="65" spans="1:4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21"/>
      <c r="M65" s="21"/>
      <c r="N65" s="22" t="str">
        <f t="shared" si="0"/>
        <v>-</v>
      </c>
      <c r="O65" s="22" t="str">
        <f t="shared" si="1"/>
        <v>-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219"/>
    </row>
    <row r="66" spans="1:4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21"/>
      <c r="M66" s="21"/>
      <c r="N66" s="22" t="str">
        <f t="shared" si="0"/>
        <v>-</v>
      </c>
      <c r="O66" s="22" t="str">
        <f t="shared" si="1"/>
        <v>-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219"/>
    </row>
    <row r="67" spans="1:4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21"/>
      <c r="M67" s="21"/>
      <c r="N67" s="22" t="str">
        <f t="shared" si="0"/>
        <v>-</v>
      </c>
      <c r="O67" s="22" t="str">
        <f t="shared" si="1"/>
        <v>-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219"/>
    </row>
    <row r="68" spans="1:4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21"/>
      <c r="M68" s="21"/>
      <c r="N68" s="22" t="str">
        <f t="shared" si="0"/>
        <v>-</v>
      </c>
      <c r="O68" s="22" t="str">
        <f t="shared" si="1"/>
        <v>-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219"/>
    </row>
    <row r="69" spans="1:4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21"/>
      <c r="M69" s="21"/>
      <c r="N69" s="22" t="str">
        <f t="shared" si="0"/>
        <v>-</v>
      </c>
      <c r="O69" s="22" t="str">
        <f t="shared" si="1"/>
        <v>-</v>
      </c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219"/>
    </row>
    <row r="70" spans="1:4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21"/>
      <c r="M70" s="21"/>
      <c r="N70" s="22" t="str">
        <f t="shared" si="0"/>
        <v>-</v>
      </c>
      <c r="O70" s="22" t="str">
        <f t="shared" si="1"/>
        <v>-</v>
      </c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219"/>
    </row>
    <row r="71" spans="1:4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21"/>
      <c r="M71" s="21"/>
      <c r="N71" s="22" t="str">
        <f t="shared" si="0"/>
        <v>-</v>
      </c>
      <c r="O71" s="22" t="str">
        <f t="shared" si="1"/>
        <v>-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219"/>
    </row>
    <row r="72" spans="1:4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21"/>
      <c r="M72" s="21"/>
      <c r="N72" s="22" t="str">
        <f t="shared" si="0"/>
        <v>-</v>
      </c>
      <c r="O72" s="22" t="str">
        <f t="shared" si="1"/>
        <v>-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219"/>
    </row>
    <row r="73" spans="1:4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21"/>
      <c r="M73" s="21"/>
      <c r="N73" s="22" t="str">
        <f t="shared" si="0"/>
        <v>-</v>
      </c>
      <c r="O73" s="22" t="str">
        <f t="shared" si="1"/>
        <v>-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219"/>
    </row>
    <row r="74" spans="1:4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21"/>
      <c r="M74" s="21"/>
      <c r="N74" s="22" t="str">
        <f t="shared" si="0"/>
        <v>-</v>
      </c>
      <c r="O74" s="22" t="str">
        <f t="shared" si="1"/>
        <v>-</v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219"/>
    </row>
    <row r="75" spans="1:4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21"/>
      <c r="M75" s="21"/>
      <c r="N75" s="22" t="str">
        <f t="shared" si="0"/>
        <v>-</v>
      </c>
      <c r="O75" s="22" t="str">
        <f t="shared" si="1"/>
        <v>-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219"/>
    </row>
    <row r="76" spans="1:4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21"/>
      <c r="M76" s="21"/>
      <c r="N76" s="22" t="str">
        <f t="shared" si="0"/>
        <v>-</v>
      </c>
      <c r="O76" s="22" t="str">
        <f t="shared" si="1"/>
        <v>-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219"/>
    </row>
    <row r="77" spans="1:4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21"/>
      <c r="M77" s="21"/>
      <c r="N77" s="22" t="str">
        <f t="shared" si="0"/>
        <v>-</v>
      </c>
      <c r="O77" s="22" t="str">
        <f t="shared" si="1"/>
        <v>-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219"/>
    </row>
    <row r="78" spans="1:4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21"/>
      <c r="M78" s="21"/>
      <c r="N78" s="22" t="str">
        <f t="shared" si="0"/>
        <v>-</v>
      </c>
      <c r="O78" s="22" t="str">
        <f t="shared" si="1"/>
        <v>-</v>
      </c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219"/>
    </row>
    <row r="79" spans="1:4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21"/>
      <c r="M79" s="21"/>
      <c r="N79" s="22" t="str">
        <f t="shared" si="0"/>
        <v>-</v>
      </c>
      <c r="O79" s="22" t="str">
        <f t="shared" si="1"/>
        <v>-</v>
      </c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219"/>
    </row>
    <row r="80" spans="1:4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21"/>
      <c r="M80" s="21"/>
      <c r="N80" s="22" t="str">
        <f t="shared" si="0"/>
        <v>-</v>
      </c>
      <c r="O80" s="22" t="str">
        <f t="shared" si="1"/>
        <v>-</v>
      </c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219"/>
    </row>
    <row r="81" spans="1:4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21"/>
      <c r="M81" s="21"/>
      <c r="N81" s="22" t="str">
        <f t="shared" si="0"/>
        <v>-</v>
      </c>
      <c r="O81" s="22" t="str">
        <f t="shared" si="1"/>
        <v>-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219"/>
    </row>
    <row r="82" spans="1:4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21"/>
      <c r="M82" s="21"/>
      <c r="N82" s="22" t="str">
        <f t="shared" si="0"/>
        <v>-</v>
      </c>
      <c r="O82" s="22" t="str">
        <f t="shared" si="1"/>
        <v>-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219"/>
    </row>
    <row r="83" spans="1:4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21"/>
      <c r="M83" s="21"/>
      <c r="N83" s="22" t="str">
        <f t="shared" si="0"/>
        <v>-</v>
      </c>
      <c r="O83" s="22" t="str">
        <f t="shared" si="1"/>
        <v>-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219"/>
    </row>
    <row r="84" spans="1:4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21"/>
      <c r="M84" s="21"/>
      <c r="N84" s="22" t="str">
        <f t="shared" si="0"/>
        <v>-</v>
      </c>
      <c r="O84" s="22" t="str">
        <f t="shared" si="1"/>
        <v>-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219"/>
    </row>
    <row r="85" spans="1:4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21"/>
      <c r="M85" s="21"/>
      <c r="N85" s="22" t="str">
        <f t="shared" si="0"/>
        <v>-</v>
      </c>
      <c r="O85" s="22" t="str">
        <f t="shared" si="1"/>
        <v>-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219"/>
    </row>
    <row r="86" spans="1:4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21"/>
      <c r="M86" s="21"/>
      <c r="N86" s="22" t="str">
        <f t="shared" si="0"/>
        <v>-</v>
      </c>
      <c r="O86" s="22" t="str">
        <f t="shared" si="1"/>
        <v>-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219"/>
    </row>
    <row r="87" spans="1:4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21"/>
      <c r="M87" s="21"/>
      <c r="N87" s="22" t="str">
        <f t="shared" si="0"/>
        <v>-</v>
      </c>
      <c r="O87" s="22" t="str">
        <f t="shared" si="1"/>
        <v>-</v>
      </c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219"/>
    </row>
    <row r="88" spans="1:4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21"/>
      <c r="M88" s="21"/>
      <c r="N88" s="22" t="str">
        <f t="shared" si="0"/>
        <v>-</v>
      </c>
      <c r="O88" s="22" t="str">
        <f t="shared" si="1"/>
        <v>-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219"/>
    </row>
    <row r="89" spans="1:4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21"/>
      <c r="M89" s="21"/>
      <c r="N89" s="22" t="str">
        <f t="shared" si="0"/>
        <v>-</v>
      </c>
      <c r="O89" s="22" t="str">
        <f t="shared" si="1"/>
        <v>-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219"/>
    </row>
    <row r="90" spans="1:4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21"/>
      <c r="M90" s="21"/>
      <c r="N90" s="22" t="str">
        <f t="shared" si="0"/>
        <v>-</v>
      </c>
      <c r="O90" s="22" t="str">
        <f t="shared" si="1"/>
        <v>-</v>
      </c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219"/>
    </row>
    <row r="91" spans="1:4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21"/>
      <c r="M91" s="21"/>
      <c r="N91" s="22" t="str">
        <f t="shared" si="0"/>
        <v>-</v>
      </c>
      <c r="O91" s="22" t="str">
        <f t="shared" si="1"/>
        <v>-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219"/>
    </row>
    <row r="92" spans="1:4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21"/>
      <c r="M92" s="21"/>
      <c r="N92" s="22" t="str">
        <f t="shared" si="0"/>
        <v>-</v>
      </c>
      <c r="O92" s="22" t="str">
        <f t="shared" si="1"/>
        <v>-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219"/>
    </row>
    <row r="93" spans="1:4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21"/>
      <c r="M93" s="21"/>
      <c r="N93" s="22" t="str">
        <f t="shared" si="0"/>
        <v>-</v>
      </c>
      <c r="O93" s="22" t="str">
        <f t="shared" si="1"/>
        <v>-</v>
      </c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219"/>
    </row>
    <row r="94" spans="1:4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21"/>
      <c r="M94" s="21"/>
      <c r="N94" s="22" t="str">
        <f t="shared" si="0"/>
        <v>-</v>
      </c>
      <c r="O94" s="22" t="str">
        <f t="shared" si="1"/>
        <v>-</v>
      </c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219"/>
    </row>
    <row r="95" spans="1:4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21"/>
      <c r="M95" s="21"/>
      <c r="N95" s="22" t="str">
        <f t="shared" si="0"/>
        <v>-</v>
      </c>
      <c r="O95" s="22" t="str">
        <f t="shared" si="1"/>
        <v>-</v>
      </c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219"/>
    </row>
    <row r="96" spans="1:4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21"/>
      <c r="M96" s="21"/>
      <c r="N96" s="22" t="str">
        <f t="shared" si="0"/>
        <v>-</v>
      </c>
      <c r="O96" s="22" t="str">
        <f t="shared" si="1"/>
        <v>-</v>
      </c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219"/>
    </row>
    <row r="97" spans="1:4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21"/>
      <c r="M97" s="21"/>
      <c r="N97" s="22" t="str">
        <f t="shared" si="0"/>
        <v>-</v>
      </c>
      <c r="O97" s="22" t="str">
        <f t="shared" si="1"/>
        <v>-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219"/>
    </row>
    <row r="98" spans="1:4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21"/>
      <c r="M98" s="21"/>
      <c r="N98" s="22" t="str">
        <f t="shared" si="0"/>
        <v>-</v>
      </c>
      <c r="O98" s="22" t="str">
        <f t="shared" si="1"/>
        <v>-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219"/>
    </row>
    <row r="99" spans="1:4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21"/>
      <c r="M99" s="21"/>
      <c r="N99" s="22" t="str">
        <f t="shared" si="0"/>
        <v>-</v>
      </c>
      <c r="O99" s="22" t="str">
        <f t="shared" si="1"/>
        <v>-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219"/>
    </row>
    <row r="100" spans="1:4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21"/>
      <c r="M100" s="21"/>
      <c r="N100" s="22" t="str">
        <f>IFERROR(M100/K100,"-")</f>
        <v>-</v>
      </c>
      <c r="O100" s="22" t="str">
        <f>IFERROR(M100/L100,"-")</f>
        <v>-</v>
      </c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19"/>
    </row>
    <row r="101" spans="1:42">
      <c r="E101" s="3"/>
      <c r="F101" s="3"/>
      <c r="G101" s="3"/>
      <c r="H101" s="3"/>
      <c r="I101" s="3"/>
      <c r="J101" s="3"/>
      <c r="K101" s="3"/>
      <c r="L101" s="3"/>
      <c r="M101" s="3"/>
      <c r="N101" s="19"/>
      <c r="O101" s="20"/>
      <c r="P101" s="21"/>
      <c r="Q101" s="21"/>
      <c r="R101" s="22" t="str">
        <f t="shared" ref="R101:R105" si="2">IFERROR(Q101/O101,"-")</f>
        <v>-</v>
      </c>
      <c r="S101" s="22" t="str">
        <f t="shared" ref="S101:S105" si="3">IFERROR(Q101/P101,"-")</f>
        <v>-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</row>
    <row r="102" spans="1:42">
      <c r="E102" s="3"/>
      <c r="F102" s="3"/>
      <c r="G102" s="3"/>
      <c r="H102" s="3"/>
      <c r="I102" s="3"/>
      <c r="J102" s="3"/>
      <c r="K102" s="3"/>
      <c r="L102" s="3"/>
      <c r="M102" s="3"/>
      <c r="N102" s="19"/>
      <c r="O102" s="20"/>
      <c r="P102" s="21"/>
      <c r="Q102" s="21"/>
      <c r="R102" s="22" t="str">
        <f t="shared" si="2"/>
        <v>-</v>
      </c>
      <c r="S102" s="22" t="str">
        <f t="shared" si="3"/>
        <v>-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</row>
    <row r="103" spans="1:42">
      <c r="E103" s="3"/>
      <c r="F103" s="3"/>
      <c r="G103" s="3"/>
      <c r="H103" s="3"/>
      <c r="I103" s="3"/>
      <c r="J103" s="3"/>
      <c r="K103" s="3"/>
      <c r="L103" s="3"/>
      <c r="M103" s="3"/>
      <c r="N103" s="19"/>
      <c r="O103" s="20"/>
      <c r="P103" s="21"/>
      <c r="Q103" s="21"/>
      <c r="R103" s="22" t="str">
        <f t="shared" si="2"/>
        <v>-</v>
      </c>
      <c r="S103" s="22" t="str">
        <f t="shared" si="3"/>
        <v>-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</row>
    <row r="104" spans="1:42">
      <c r="E104" s="3"/>
      <c r="F104" s="3"/>
      <c r="G104" s="3"/>
      <c r="H104" s="3"/>
      <c r="I104" s="3"/>
      <c r="J104" s="3"/>
      <c r="K104" s="3"/>
      <c r="L104" s="3"/>
      <c r="M104" s="3"/>
      <c r="N104" s="19"/>
      <c r="O104" s="20"/>
      <c r="P104" s="21"/>
      <c r="Q104" s="21"/>
      <c r="R104" s="22" t="str">
        <f t="shared" si="2"/>
        <v>-</v>
      </c>
      <c r="S104" s="22" t="str">
        <f t="shared" si="3"/>
        <v>-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42">
      <c r="E105" s="3"/>
      <c r="F105" s="3"/>
      <c r="G105" s="3"/>
      <c r="H105" s="3"/>
      <c r="I105" s="3"/>
      <c r="J105" s="3"/>
      <c r="K105" s="3"/>
      <c r="L105" s="3"/>
      <c r="M105" s="3"/>
      <c r="N105" s="19"/>
      <c r="O105" s="20"/>
      <c r="P105" s="21"/>
      <c r="Q105" s="21"/>
      <c r="R105" s="22" t="str">
        <f t="shared" si="2"/>
        <v>-</v>
      </c>
      <c r="S105" s="22" t="str">
        <f t="shared" si="3"/>
        <v>-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</sheetData>
  <mergeCells count="29">
    <mergeCell ref="R2:AK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AK3"/>
    <mergeCell ref="AL3:AL5"/>
    <mergeCell ref="AM3:AM5"/>
    <mergeCell ref="AN3:AN5"/>
    <mergeCell ref="AO3:AO5"/>
    <mergeCell ref="AP3:AP5"/>
    <mergeCell ref="R4:U4"/>
    <mergeCell ref="V4:Y4"/>
    <mergeCell ref="Z4:AC4"/>
    <mergeCell ref="AD4:AG4"/>
    <mergeCell ref="AH4:AK4"/>
  </mergeCells>
  <dataValidations count="8">
    <dataValidation type="list" allowBlank="1" showInputMessage="1" showErrorMessage="1" errorTitle="Значение из списка" sqref="F101:F105">
      <formula1>"земельный участок,инвестиционная площадка"</formula1>
    </dataValidation>
    <dataValidation type="list" allowBlank="1" showInputMessage="1" showErrorMessage="1" sqref="J101:J105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L101:L105">
      <formula1>"ТОСЭР,ОЭЗ,Индустриальный парк"</formula1>
    </dataValidation>
    <dataValidation type="list" allowBlank="1" showInputMessage="1" showErrorMessage="1" sqref="M101:M105">
      <formula1>"федеральная,региональная,муниципальная,неразграниченная,частная"</formula1>
    </dataValidation>
    <dataValidation type="list" allowBlank="1" showInputMessage="1" showErrorMessage="1" errorTitle="Значение из списка" sqref="B6:B100">
      <formula1>"земельный участок,инвестиционная площадка"</formula1>
    </dataValidation>
    <dataValidation type="list" allowBlank="1" showInputMessage="1" showErrorMessage="1" sqref="F7:F100">
      <formula1>"промышленность,сельское хозяйство,придорожный сервис,туризм,социальное назначение"</formula1>
    </dataValidation>
    <dataValidation type="list" allowBlank="1" showInputMessage="1" showErrorMessage="1" sqref="H6:H100">
      <formula1>"ТОСЭР,ОЭЗ,Индустриальный парк"</formula1>
    </dataValidation>
    <dataValidation type="list" allowBlank="1" showInputMessage="1" showErrorMessage="1" sqref="I6:I100">
      <formula1>"федеральная,региональная,муниципальная,неразграниченная,частная"</formula1>
    </dataValidation>
  </dataValidations>
  <pageMargins left="0.70078740157480324" right="0.70078740157480324" top="0.75196850393700787" bottom="0.75196850393700787" header="0.3" footer="0.3"/>
  <pageSetup paperSize="9" firstPageNumber="2147483648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0078740157480324" right="0.70078740157480324" top="0.75196850393700787" bottom="0.75196850393700787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Увинскй район</vt:lpstr>
      <vt:lpstr>Игринский район</vt:lpstr>
      <vt:lpstr>Сарапульский район</vt:lpstr>
      <vt:lpstr>Можгинскийй район</vt:lpstr>
      <vt:lpstr>Алнашский район</vt:lpstr>
      <vt:lpstr>Вавожский район</vt:lpstr>
      <vt:lpstr>Балезинский район</vt:lpstr>
      <vt:lpstr>Юкаменский район</vt:lpstr>
      <vt:lpstr>Лист2</vt:lpstr>
      <vt:lpstr>Город Глазов </vt:lpstr>
      <vt:lpstr>Завьяловский район</vt:lpstr>
      <vt:lpstr>Дебёсский район</vt:lpstr>
      <vt:lpstr>Камбарский район</vt:lpstr>
      <vt:lpstr>Якшур-Бодьинский район</vt:lpstr>
      <vt:lpstr>Красногорский район</vt:lpstr>
      <vt:lpstr>Селтинский район</vt:lpstr>
      <vt:lpstr>Кезский район</vt:lpstr>
      <vt:lpstr>Сюмсинский район</vt:lpstr>
      <vt:lpstr>Ярский район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7LT</cp:lastModifiedBy>
  <cp:revision>14</cp:revision>
  <cp:lastPrinted>2022-07-27T06:31:16Z</cp:lastPrinted>
  <dcterms:created xsi:type="dcterms:W3CDTF">2022-05-18T12:07:15Z</dcterms:created>
  <dcterms:modified xsi:type="dcterms:W3CDTF">2022-07-27T06:31:21Z</dcterms:modified>
</cp:coreProperties>
</file>